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_LAVALLEJA\Escuelas\Esc 57\Esc 57_Lav_Inicio Clases 2021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101" i="43" l="1"/>
  <c r="G102" i="43"/>
  <c r="G100" i="43"/>
  <c r="G57" i="43"/>
  <c r="G56" i="43"/>
  <c r="G66" i="43" l="1"/>
  <c r="G53" i="43" l="1"/>
  <c r="K52" i="43" s="1"/>
  <c r="G29" i="43" l="1"/>
  <c r="G28" i="43" s="1"/>
  <c r="K27" i="43" s="1"/>
  <c r="G26" i="43"/>
  <c r="G25" i="43" s="1"/>
  <c r="K24" i="43" s="1"/>
  <c r="E81" i="43" l="1"/>
  <c r="G95" i="43"/>
  <c r="G18" i="43" l="1"/>
  <c r="G94" i="43" l="1"/>
  <c r="G93" i="43"/>
  <c r="G65" i="43" l="1"/>
  <c r="G85" i="43"/>
  <c r="G33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23" i="43"/>
  <c r="G47" i="43" l="1"/>
  <c r="G8" i="43" l="1"/>
  <c r="G48" i="43"/>
  <c r="K99" i="43" l="1"/>
  <c r="G51" i="43"/>
  <c r="G92" i="43" l="1"/>
  <c r="G98" i="43"/>
  <c r="G97" i="43" s="1"/>
  <c r="G96" i="43"/>
  <c r="G91" i="43"/>
  <c r="G90" i="43"/>
  <c r="G89" i="43"/>
  <c r="G88" i="43"/>
  <c r="G87" i="43"/>
  <c r="G61" i="43"/>
  <c r="G84" i="43"/>
  <c r="G81" i="43"/>
  <c r="G80" i="43"/>
  <c r="G79" i="43"/>
  <c r="G78" i="43"/>
  <c r="G77" i="43"/>
  <c r="G76" i="43"/>
  <c r="G75" i="43"/>
  <c r="G74" i="43"/>
  <c r="G82" i="43"/>
  <c r="G71" i="43"/>
  <c r="G70" i="43"/>
  <c r="G64" i="43"/>
  <c r="K63" i="43" s="1"/>
  <c r="G62" i="43"/>
  <c r="G59" i="43"/>
  <c r="G55" i="43"/>
  <c r="K54" i="43" s="1"/>
  <c r="G44" i="43"/>
  <c r="G42" i="43"/>
  <c r="G40" i="43"/>
  <c r="G38" i="43"/>
  <c r="G37" i="43"/>
  <c r="G32" i="43"/>
  <c r="G31" i="43" s="1"/>
  <c r="G83" i="43" l="1"/>
  <c r="G46" i="43"/>
  <c r="G45" i="43" s="1"/>
  <c r="K58" i="43"/>
  <c r="K30" i="43"/>
  <c r="G86" i="43"/>
  <c r="K60" i="43"/>
  <c r="G73" i="43"/>
  <c r="G69" i="43"/>
  <c r="G68" i="43" s="1"/>
  <c r="K67" i="43" s="1"/>
  <c r="G50" i="43"/>
  <c r="K49" i="43" s="1"/>
  <c r="G36" i="43"/>
  <c r="G43" i="43"/>
  <c r="G41" i="43"/>
  <c r="G39" i="43"/>
  <c r="G22" i="43"/>
  <c r="G21" i="43"/>
  <c r="G20" i="43"/>
  <c r="G19" i="43"/>
  <c r="G15" i="43"/>
  <c r="G16" i="43"/>
  <c r="G13" i="43"/>
  <c r="G12" i="43" s="1"/>
  <c r="G11" i="43"/>
  <c r="G9" i="43"/>
  <c r="K17" i="43" l="1"/>
  <c r="K72" i="43"/>
  <c r="G35" i="43"/>
  <c r="K34" i="43" s="1"/>
  <c r="K14" i="43"/>
  <c r="G10" i="43"/>
  <c r="G7" i="43"/>
  <c r="K6" i="43" s="1"/>
  <c r="K103" i="43" l="1"/>
  <c r="H57" i="43" l="1"/>
  <c r="I57" i="43"/>
  <c r="H56" i="43"/>
  <c r="I56" i="43"/>
  <c r="H66" i="43"/>
  <c r="I66" i="43"/>
  <c r="H53" i="43"/>
  <c r="J52" i="43"/>
  <c r="I53" i="43"/>
  <c r="J24" i="43"/>
  <c r="H29" i="43"/>
  <c r="J27" i="43"/>
  <c r="I29" i="43"/>
  <c r="H26" i="43"/>
  <c r="I26" i="43"/>
  <c r="H95" i="43"/>
  <c r="I95" i="43"/>
  <c r="H18" i="43"/>
  <c r="I18" i="43"/>
  <c r="H94" i="43"/>
  <c r="I94" i="43"/>
  <c r="H93" i="43"/>
  <c r="I93" i="43"/>
  <c r="H65" i="43"/>
  <c r="I65" i="43"/>
  <c r="H85" i="43"/>
  <c r="I85" i="43"/>
  <c r="H33" i="43"/>
  <c r="I33" i="43"/>
  <c r="J54" i="43"/>
  <c r="H23" i="43"/>
  <c r="I23" i="43"/>
  <c r="H62" i="43"/>
  <c r="I16" i="43"/>
  <c r="I20" i="43"/>
  <c r="H8" i="43"/>
  <c r="H15" i="43"/>
  <c r="H98" i="43"/>
  <c r="I40" i="43"/>
  <c r="H59" i="43"/>
  <c r="H55" i="43"/>
  <c r="H89" i="43"/>
  <c r="I80" i="43"/>
  <c r="H75" i="43"/>
  <c r="H101" i="43"/>
  <c r="I61" i="43"/>
  <c r="I84" i="43"/>
  <c r="I55" i="43"/>
  <c r="H87" i="43"/>
  <c r="I101" i="43"/>
  <c r="H47" i="43"/>
  <c r="I47" i="43"/>
  <c r="H92" i="43"/>
  <c r="H80" i="43"/>
  <c r="H37" i="43"/>
  <c r="I92" i="43"/>
  <c r="H9" i="43"/>
  <c r="I87" i="43"/>
  <c r="I70" i="43"/>
  <c r="H74" i="43"/>
  <c r="H81" i="43"/>
  <c r="H21" i="43"/>
  <c r="H71" i="43"/>
  <c r="H82" i="43"/>
  <c r="H51" i="43"/>
  <c r="I38" i="43"/>
  <c r="H20" i="43"/>
  <c r="I75" i="43"/>
  <c r="I48" i="43"/>
  <c r="I82" i="43"/>
  <c r="I44" i="43"/>
  <c r="H44" i="43"/>
  <c r="H76" i="43"/>
  <c r="I81" i="43"/>
  <c r="I90" i="43"/>
  <c r="H100" i="43"/>
  <c r="I19" i="43"/>
  <c r="I32" i="43"/>
  <c r="H84" i="43"/>
  <c r="H88" i="43"/>
  <c r="I8" i="43"/>
  <c r="I71" i="43"/>
  <c r="H64" i="43"/>
  <c r="H96" i="43"/>
  <c r="I62" i="43"/>
  <c r="H42" i="43"/>
  <c r="H40" i="43"/>
  <c r="I37" i="43"/>
  <c r="H11" i="43"/>
  <c r="I15" i="43"/>
  <c r="H61" i="43"/>
  <c r="I59" i="43"/>
  <c r="H90" i="43"/>
  <c r="I91" i="43"/>
  <c r="H79" i="43"/>
  <c r="I13" i="43"/>
  <c r="I78" i="43"/>
  <c r="I74" i="43"/>
  <c r="H16" i="43"/>
  <c r="I88" i="43"/>
  <c r="I64" i="43"/>
  <c r="I100" i="43"/>
  <c r="I98" i="43"/>
  <c r="I102" i="43"/>
  <c r="H70" i="43"/>
  <c r="H77" i="43"/>
  <c r="H22" i="43"/>
  <c r="I22" i="43"/>
  <c r="H78" i="43"/>
  <c r="H32" i="43"/>
  <c r="H19" i="43"/>
  <c r="I76" i="43"/>
  <c r="I89" i="43"/>
  <c r="I9" i="43"/>
  <c r="I42" i="43"/>
  <c r="H102" i="43"/>
  <c r="I21" i="43"/>
  <c r="I77" i="43"/>
  <c r="I11" i="43"/>
  <c r="H13" i="43"/>
  <c r="H91" i="43"/>
  <c r="H38" i="43"/>
  <c r="I79" i="43"/>
  <c r="J6" i="43"/>
  <c r="H48" i="43"/>
  <c r="J60" i="43"/>
  <c r="J99" i="43"/>
  <c r="J58" i="43"/>
  <c r="J63" i="43"/>
  <c r="J72" i="43"/>
  <c r="J14" i="43"/>
  <c r="J17" i="43"/>
  <c r="J49" i="43"/>
  <c r="J67" i="43"/>
  <c r="J30" i="43"/>
  <c r="I96" i="43"/>
  <c r="I51" i="43"/>
  <c r="J34" i="43"/>
  <c r="J103" i="43" l="1"/>
</calcChain>
</file>

<file path=xl/sharedStrings.xml><?xml version="1.0" encoding="utf-8"?>
<sst xmlns="http://schemas.openxmlformats.org/spreadsheetml/2006/main" count="317" uniqueCount="230">
  <si>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</si>
  <si>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</si>
  <si>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</si>
  <si>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</si>
  <si>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</si>
  <si>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</si>
  <si>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</si>
  <si>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</si>
  <si>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</si>
  <si>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</si>
  <si>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</si>
  <si>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</si>
  <si>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</si>
  <si>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</si>
  <si>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</si>
  <si>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ACERO INOXIDABLE</t>
  </si>
  <si>
    <t>% UNITARIO SOBRE TOTAL</t>
  </si>
  <si>
    <t>1.1</t>
  </si>
  <si>
    <t>1.2</t>
  </si>
  <si>
    <t>Instalacion de abastecimiento de agua fria y caliente</t>
  </si>
  <si>
    <t>Bacha de acero inoxidable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</si>
  <si>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</si>
  <si>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</si>
  <si>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</si>
  <si>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</si>
  <si>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</si>
  <si>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</si>
  <si>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</si>
  <si>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CIELORRASOS</t>
  </si>
  <si>
    <t xml:space="preserve">Portarrollo </t>
  </si>
  <si>
    <t>EQUIPOS</t>
  </si>
  <si>
    <t>Tipo Aix- Escurridor (incluye suministro e instalación)</t>
  </si>
  <si>
    <t>Tipo Aix- Mueble tipo x (incluye suministro e instalación)</t>
  </si>
  <si>
    <t>Jabonera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</si>
  <si>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</si>
  <si>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</si>
  <si>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</si>
  <si>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</si>
  <si>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Alquiler baño quimico</t>
  </si>
  <si>
    <t>PRECIO UNITARIO ($)</t>
  </si>
  <si>
    <t>Retiro de artefactos sanitarios</t>
  </si>
  <si>
    <t xml:space="preserve">Buña de aluminio U </t>
  </si>
  <si>
    <t>BDA 20x20</t>
  </si>
  <si>
    <t>PPT 20X20</t>
  </si>
  <si>
    <t>Cañeria de desague primario PVC 110</t>
  </si>
  <si>
    <t xml:space="preserve">Cañeria de desague primario PVC 63 </t>
  </si>
  <si>
    <t>Cegado de pozos</t>
  </si>
  <si>
    <t>1.00</t>
  </si>
  <si>
    <t>2.00</t>
  </si>
  <si>
    <t>2,1,11</t>
  </si>
  <si>
    <t>2,1,12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</si>
  <si>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</si>
  <si>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</si>
  <si>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</si>
  <si>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</si>
  <si>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</si>
  <si>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</si>
  <si>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Picado de revestimientos interiores</t>
  </si>
  <si>
    <t>IMPLANTACION EN OBRA</t>
  </si>
  <si>
    <t>MOVIMIENTO DE TIERRA</t>
  </si>
  <si>
    <t>Zanjas y pozos</t>
  </si>
  <si>
    <t>m</t>
  </si>
  <si>
    <t>Sobre terreno</t>
  </si>
  <si>
    <t>Contrapiso hormigón de balasto (en baños espesor 10 cm)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</si>
  <si>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</si>
  <si>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</si>
  <si>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</si>
  <si>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</si>
  <si>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</si>
  <si>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</si>
  <si>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</si>
  <si>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</si>
  <si>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</si>
  <si>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</si>
  <si>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</si>
  <si>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</si>
  <si>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</si>
  <si>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</si>
  <si>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9,1,1,11</t>
  </si>
  <si>
    <t>9.1.2</t>
  </si>
  <si>
    <t>9,1,2,1</t>
  </si>
  <si>
    <t>9.1.3</t>
  </si>
  <si>
    <t>9,1,3,2</t>
  </si>
  <si>
    <t>9.2</t>
  </si>
  <si>
    <t>9,2,3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</si>
  <si>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</si>
  <si>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</si>
  <si>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</si>
  <si>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</si>
  <si>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</si>
  <si>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</si>
  <si>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9,3,1,1</t>
  </si>
  <si>
    <t>9,3,1,2</t>
  </si>
  <si>
    <t>12.00</t>
  </si>
  <si>
    <t>REPARACION DE CUBIERTAS  EXISTENTES</t>
  </si>
  <si>
    <t>TERMINACION DE CUBIERTAS</t>
  </si>
  <si>
    <t>PETREOS</t>
  </si>
  <si>
    <t>10.3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</si>
  <si>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</si>
  <si>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</si>
  <si>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</si>
  <si>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</si>
  <si>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</si>
  <si>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</si>
  <si>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</si>
  <si>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</si>
  <si>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</si>
  <si>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</si>
  <si>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</si>
  <si>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</si>
  <si>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</si>
  <si>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</si>
  <si>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</si>
  <si>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</si>
  <si>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</si>
  <si>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látex antihongos</t>
  </si>
  <si>
    <t>17,1,8</t>
  </si>
  <si>
    <t xml:space="preserve">Sellador- Fijador al agua 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</si>
  <si>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</si>
  <si>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</si>
  <si>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</si>
  <si>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</si>
  <si>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</si>
  <si>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</si>
  <si>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</si>
  <si>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</si>
  <si>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</si>
  <si>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</si>
  <si>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</si>
  <si>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</si>
  <si>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18,1,7</t>
  </si>
  <si>
    <t>18,1,9</t>
  </si>
  <si>
    <t>18,1,10</t>
  </si>
  <si>
    <t>18,1,11</t>
  </si>
  <si>
    <t>18,1,13</t>
  </si>
  <si>
    <t>18,1,19</t>
  </si>
  <si>
    <t>Tuberías de ventilación</t>
  </si>
  <si>
    <t>18,2,2</t>
  </si>
  <si>
    <t>18,2,3</t>
  </si>
  <si>
    <t>18.3</t>
  </si>
  <si>
    <t>APARATOS SANITARIOS,GRIFERIAS Y ACCESORIOS</t>
  </si>
  <si>
    <t>Pileta  acero inoxidable de cocina simple</t>
  </si>
  <si>
    <t>Pileta acero inoxidable de cocina doble</t>
  </si>
  <si>
    <t xml:space="preserve">Percha </t>
  </si>
  <si>
    <t>Toallero</t>
  </si>
  <si>
    <t>18,3,1</t>
  </si>
  <si>
    <t>18,3,6</t>
  </si>
  <si>
    <t>18,3,9</t>
  </si>
  <si>
    <t>18,3,13</t>
  </si>
  <si>
    <t>18,3,14</t>
  </si>
  <si>
    <t>18,3,15</t>
  </si>
  <si>
    <t>18.4</t>
  </si>
  <si>
    <t>18,4,1</t>
  </si>
  <si>
    <t>18,3,16</t>
  </si>
  <si>
    <t>10,3,5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</si>
  <si>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</si>
  <si>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</si>
  <si>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</si>
  <si>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</si>
  <si>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</si>
  <si>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</si>
  <si>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</si>
  <si>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TOTAL</t>
  </si>
  <si>
    <t>Area construida</t>
  </si>
  <si>
    <t xml:space="preserve"> xx m2</t>
  </si>
  <si>
    <t>% incidencia s/precio total</t>
  </si>
  <si>
    <t>Carpeta arena y portland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</si>
  <si>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</si>
  <si>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</si>
  <si>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</si>
  <si>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</si>
  <si>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</si>
  <si>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</si>
  <si>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</si>
  <si>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</si>
  <si>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</si>
  <si>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</si>
  <si>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</si>
  <si>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</si>
  <si>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</si>
  <si>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</si>
  <si>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</si>
  <si>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</si>
  <si>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</si>
  <si>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</si>
  <si>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</si>
  <si>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</si>
  <si>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rPr>
        <b/>
        <sz val="18"/>
        <color theme="0"/>
        <rFont val="Arial"/>
        <family val="2"/>
      </rPr>
      <t xml:space="preserve"> RUBRADO Escuela 57 - Barriga Negra                                                                                                                                                                                                                                                                            Lavalleja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</si>
  <si>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</si>
  <si>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Contrapiso hormigón armado C200 (Secc. 7- MCG MTOP)</t>
  </si>
  <si>
    <t>18,3,17</t>
  </si>
  <si>
    <t xml:space="preserve">Cartel de obra dimensiones 0,84 m  x 1,85 m </t>
  </si>
  <si>
    <t>Retiro de instalaciones</t>
  </si>
  <si>
    <t>Interceptor de grasa 30lts</t>
  </si>
  <si>
    <t>Girfería de ducha</t>
  </si>
  <si>
    <t>Grifería monocomando de mesada tipo "docol prematic2</t>
  </si>
  <si>
    <t>18,3,18</t>
  </si>
  <si>
    <t>Inodoro con tapa tipo "ferrum andina"</t>
  </si>
  <si>
    <t>Lavatorio pedestal tipo "ferrum andina"</t>
  </si>
  <si>
    <t>18,3,19</t>
  </si>
  <si>
    <t>Girfería de mesada de cocina</t>
  </si>
  <si>
    <t>Equipo bombeo (incluye caseta para bomba)</t>
  </si>
  <si>
    <t>Demolición de muros de ladrillos/ticholos (estufa)</t>
  </si>
  <si>
    <t xml:space="preserve">Pileta acero inoxidable de cocina </t>
  </si>
  <si>
    <t>Ducha higiénica tipo "Docol" con gatillo</t>
  </si>
  <si>
    <t>Cañeria de desague pluvial PVC 110 (canalón para juntar agua en tanques=1/2 caño + caños para drenajes 30m)</t>
  </si>
  <si>
    <t>5.00</t>
  </si>
  <si>
    <t>ESTRUCTURAS</t>
  </si>
  <si>
    <t>5.6</t>
  </si>
  <si>
    <t>LOSAS ESTRUCTURALES</t>
  </si>
  <si>
    <t>5,6,3</t>
  </si>
  <si>
    <t>Losa de hormigón no estructural (losa de apoyo de mesada)</t>
  </si>
  <si>
    <t xml:space="preserve">CERRAMIENTOS VERTICALES </t>
  </si>
  <si>
    <t>Obra húmeda</t>
  </si>
  <si>
    <t>Bloque de hormigón vibroprensado 10 cm</t>
  </si>
  <si>
    <t>Baldosa monolitica 30 x 30cm</t>
  </si>
  <si>
    <t>Cielorraso madera (reparación de existentes, ver memoria)</t>
  </si>
  <si>
    <t>Revestimiento porcelanato blanco 60x30cm</t>
  </si>
  <si>
    <t>Tipo Al01 - Puerta (incluye suministro e instalación)</t>
  </si>
  <si>
    <t>Tipo H01  Rejilla  (incluye suministro e instalación)</t>
  </si>
  <si>
    <t>Tipo M01 - Mesada  (incluye suministro y colocación)</t>
  </si>
  <si>
    <t>Tipo M02 - Mesada  (incluye suministro y colocación)</t>
  </si>
  <si>
    <t>11.00</t>
  </si>
  <si>
    <t xml:space="preserve"> CARPINTERIA</t>
  </si>
  <si>
    <t>Recolocación de puertas de placard bajo mesada en cocina</t>
  </si>
  <si>
    <t>Reparación de cubierta liviana (según memoria)</t>
  </si>
  <si>
    <t>Tipo M03 - Zócalo ducha (incluye suministro y colocación)</t>
  </si>
  <si>
    <t>Reparaciones en Aljibe existente (ver detalle en recaudos gráficos)</t>
  </si>
  <si>
    <t>Tipo Al02 - Ventana (incluye suministro e instalación)</t>
  </si>
  <si>
    <t>Tipo Al03 - Puerta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</si>
</sst>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30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0" fontId="107" fillId="0" borderId="0" xfId="47864" applyFont="1" applyBorder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Fill="1" applyBorder="1"/>
    <xf numFmtId="0" fontId="23" fillId="0" borderId="0" xfId="17901" applyFont="1" applyFill="1" applyBorder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8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0" fontId="112" fillId="54" borderId="40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208" fontId="107" fillId="0" borderId="42" xfId="47864" applyNumberFormat="1" applyFont="1" applyBorder="1" applyAlignment="1">
      <alignment horizontal="right" indent="1"/>
    </xf>
    <xf numFmtId="4" fontId="23" fillId="51" borderId="40" xfId="0" applyNumberFormat="1" applyFont="1" applyFill="1" applyBorder="1" applyAlignment="1">
      <alignment horizontal="center"/>
    </xf>
    <xf numFmtId="208" fontId="107" fillId="0" borderId="39" xfId="47864" applyNumberFormat="1" applyFont="1" applyBorder="1" applyAlignment="1">
      <alignment horizontal="right" indent="1"/>
    </xf>
    <xf numFmtId="0" fontId="23" fillId="51" borderId="40" xfId="17901" applyFont="1" applyFill="1" applyBorder="1" applyAlignment="1">
      <alignment horizontal="center"/>
    </xf>
    <xf numFmtId="208" fontId="107" fillId="51" borderId="39" xfId="47864" applyNumberFormat="1" applyFont="1" applyFill="1" applyBorder="1" applyAlignment="1">
      <alignment horizontal="right" indent="1"/>
    </xf>
    <xf numFmtId="0" fontId="23" fillId="0" borderId="38" xfId="1790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190" fontId="23" fillId="0" borderId="38" xfId="0" applyNumberFormat="1" applyFont="1" applyFill="1" applyBorder="1" applyAlignment="1">
      <alignment horizontal="center"/>
    </xf>
    <xf numFmtId="0" fontId="23" fillId="0" borderId="38" xfId="47870" applyFont="1" applyFill="1" applyBorder="1" applyAlignment="1">
      <alignment horizontal="center"/>
    </xf>
    <xf numFmtId="208" fontId="107" fillId="0" borderId="39" xfId="47864" applyNumberFormat="1" applyFont="1" applyFill="1" applyBorder="1" applyAlignment="1">
      <alignment horizontal="right" indent="1"/>
    </xf>
    <xf numFmtId="0" fontId="23" fillId="0" borderId="46" xfId="47870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8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7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07" fillId="50" borderId="30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50" borderId="55" xfId="47864" applyNumberFormat="1" applyFont="1" applyFill="1" applyBorder="1" applyAlignment="1">
      <alignment horizontal="right" indent="1"/>
    </xf>
    <xf numFmtId="0" fontId="116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8" fontId="107" fillId="0" borderId="59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208" fontId="107" fillId="0" borderId="32" xfId="47864" applyNumberFormat="1" applyFont="1" applyBorder="1" applyAlignment="1">
      <alignment horizontal="right" indent="1"/>
    </xf>
    <xf numFmtId="208" fontId="107" fillId="51" borderId="33" xfId="47864" applyNumberFormat="1" applyFont="1" applyFill="1" applyBorder="1" applyAlignment="1">
      <alignment horizontal="right" indent="1"/>
    </xf>
    <xf numFmtId="208" fontId="107" fillId="0" borderId="59" xfId="47864" applyNumberFormat="1" applyFont="1" applyFill="1" applyBorder="1" applyAlignment="1">
      <alignment horizontal="right" indent="1"/>
    </xf>
    <xf numFmtId="208" fontId="107" fillId="0" borderId="30" xfId="47864" applyNumberFormat="1" applyFont="1" applyBorder="1" applyAlignment="1">
      <alignment horizontal="right" indent="1"/>
    </xf>
    <xf numFmtId="208" fontId="107" fillId="0" borderId="55" xfId="47864" applyNumberFormat="1" applyFont="1" applyBorder="1" applyAlignment="1">
      <alignment horizontal="right" indent="1"/>
    </xf>
    <xf numFmtId="208" fontId="107" fillId="0" borderId="55" xfId="47864" applyNumberFormat="1" applyFont="1" applyFill="1" applyBorder="1" applyAlignment="1">
      <alignment horizontal="right" indent="1"/>
    </xf>
    <xf numFmtId="208" fontId="107" fillId="0" borderId="30" xfId="47864" applyNumberFormat="1" applyFont="1" applyFill="1" applyBorder="1" applyAlignment="1">
      <alignment horizontal="right" indent="1"/>
    </xf>
    <xf numFmtId="0" fontId="116" fillId="52" borderId="41" xfId="47864" applyFont="1" applyFill="1" applyBorder="1" applyAlignment="1">
      <alignment horizontal="center" vertical="center" wrapText="1"/>
    </xf>
    <xf numFmtId="0" fontId="107" fillId="53" borderId="60" xfId="47864" applyFont="1" applyFill="1" applyBorder="1"/>
    <xf numFmtId="4" fontId="23" fillId="0" borderId="39" xfId="47842" applyNumberFormat="1" applyFont="1" applyFill="1" applyBorder="1" applyAlignment="1">
      <alignment horizontal="center"/>
    </xf>
    <xf numFmtId="208" fontId="107" fillId="0" borderId="54" xfId="47864" applyNumberFormat="1" applyFont="1" applyFill="1" applyBorder="1" applyAlignment="1">
      <alignment horizontal="right" indent="1"/>
    </xf>
    <xf numFmtId="208" fontId="107" fillId="0" borderId="54" xfId="47864" applyNumberFormat="1" applyFont="1" applyBorder="1" applyAlignment="1">
      <alignment horizontal="right" indent="1"/>
    </xf>
    <xf numFmtId="208" fontId="107" fillId="50" borderId="61" xfId="47864" applyNumberFormat="1" applyFont="1" applyFill="1" applyBorder="1" applyAlignment="1">
      <alignment horizontal="right" indent="1"/>
    </xf>
    <xf numFmtId="0" fontId="108" fillId="50" borderId="61" xfId="47864" applyFont="1" applyFill="1" applyBorder="1"/>
    <xf numFmtId="0" fontId="112" fillId="50" borderId="31" xfId="17901" applyFont="1" applyFill="1" applyBorder="1"/>
    <xf numFmtId="0" fontId="23" fillId="0" borderId="56" xfId="17901" applyFont="1" applyFill="1" applyBorder="1"/>
    <xf numFmtId="4" fontId="23" fillId="0" borderId="31" xfId="0" applyNumberFormat="1" applyFont="1" applyFill="1" applyBorder="1"/>
    <xf numFmtId="0" fontId="112" fillId="54" borderId="56" xfId="17901" applyFont="1" applyFill="1" applyBorder="1"/>
    <xf numFmtId="0" fontId="23" fillId="0" borderId="56" xfId="17901" applyFont="1" applyBorder="1"/>
    <xf numFmtId="0" fontId="23" fillId="0" borderId="36" xfId="17901" applyFont="1" applyFill="1" applyBorder="1"/>
    <xf numFmtId="4" fontId="23" fillId="0" borderId="56" xfId="0" applyNumberFormat="1" applyFont="1" applyFill="1" applyBorder="1"/>
    <xf numFmtId="0" fontId="23" fillId="51" borderId="31" xfId="17901" applyFont="1" applyFill="1" applyBorder="1"/>
    <xf numFmtId="4" fontId="23" fillId="0" borderId="57" xfId="0" applyNumberFormat="1" applyFont="1" applyFill="1" applyBorder="1"/>
    <xf numFmtId="0" fontId="112" fillId="57" borderId="31" xfId="17901" applyFont="1" applyFill="1" applyBorder="1"/>
    <xf numFmtId="0" fontId="23" fillId="0" borderId="57" xfId="17901" applyFont="1" applyFill="1" applyBorder="1"/>
    <xf numFmtId="0" fontId="101" fillId="50" borderId="31" xfId="17901" applyFont="1" applyFill="1" applyBorder="1"/>
    <xf numFmtId="0" fontId="101" fillId="50" borderId="56" xfId="17901" applyFont="1" applyFill="1" applyBorder="1"/>
    <xf numFmtId="0" fontId="112" fillId="50" borderId="56" xfId="17901" applyFont="1" applyFill="1" applyBorder="1"/>
    <xf numFmtId="4" fontId="112" fillId="50" borderId="31" xfId="0" applyNumberFormat="1" applyFont="1" applyFill="1" applyBorder="1" applyAlignment="1">
      <alignment horizontal="left"/>
    </xf>
    <xf numFmtId="0" fontId="23" fillId="0" borderId="56" xfId="17901" applyFont="1" applyFill="1" applyBorder="1" applyAlignment="1">
      <alignment horizontal="left"/>
    </xf>
    <xf numFmtId="4" fontId="23" fillId="0" borderId="31" xfId="0" applyNumberFormat="1" applyFont="1" applyBorder="1"/>
    <xf numFmtId="0" fontId="23" fillId="0" borderId="31" xfId="47870" applyFont="1" applyFill="1" applyBorder="1"/>
    <xf numFmtId="0" fontId="23" fillId="0" borderId="56" xfId="47870" applyFont="1" applyFill="1" applyBorder="1"/>
    <xf numFmtId="0" fontId="23" fillId="0" borderId="31" xfId="47870" applyFont="1" applyBorder="1"/>
    <xf numFmtId="0" fontId="23" fillId="0" borderId="56" xfId="47870" applyFont="1" applyBorder="1"/>
    <xf numFmtId="0" fontId="23" fillId="0" borderId="48" xfId="17901" applyFont="1" applyFill="1" applyBorder="1"/>
    <xf numFmtId="0" fontId="23" fillId="0" borderId="40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51" borderId="38" xfId="17901" applyFont="1" applyFill="1" applyBorder="1" applyAlignment="1">
      <alignment horizontal="center"/>
    </xf>
    <xf numFmtId="4" fontId="23" fillId="0" borderId="62" xfId="0" applyNumberFormat="1" applyFont="1" applyFill="1" applyBorder="1" applyAlignment="1">
      <alignment horizontal="center"/>
    </xf>
    <xf numFmtId="0" fontId="23" fillId="57" borderId="44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0" fontId="23" fillId="50" borderId="64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65" xfId="17901" applyFont="1" applyFill="1" applyBorder="1" applyAlignment="1">
      <alignment horizontal="center"/>
    </xf>
    <xf numFmtId="0" fontId="23" fillId="0" borderId="54" xfId="47864" applyNumberFormat="1" applyFont="1" applyBorder="1" applyAlignment="1">
      <alignment horizontal="right" indent="1"/>
    </xf>
    <xf numFmtId="3" fontId="23" fillId="50" borderId="55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5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6" xfId="17901" applyFont="1" applyFill="1" applyBorder="1" applyAlignment="1">
      <alignment horizontal="center"/>
    </xf>
    <xf numFmtId="3" fontId="23" fillId="54" borderId="55" xfId="47842" applyNumberFormat="1" applyFont="1" applyFill="1" applyBorder="1" applyAlignment="1">
      <alignment horizontal="center"/>
    </xf>
    <xf numFmtId="208" fontId="107" fillId="54" borderId="30" xfId="47864" applyNumberFormat="1" applyFont="1" applyFill="1" applyBorder="1" applyAlignment="1">
      <alignment horizontal="right" indent="1"/>
    </xf>
    <xf numFmtId="2" fontId="107" fillId="54" borderId="45" xfId="47864" applyNumberFormat="1" applyFont="1" applyFill="1" applyBorder="1" applyAlignment="1"/>
    <xf numFmtId="208" fontId="107" fillId="54" borderId="55" xfId="47864" applyNumberFormat="1" applyFont="1" applyFill="1" applyBorder="1" applyAlignment="1">
      <alignment horizontal="right" indent="1"/>
    </xf>
    <xf numFmtId="208" fontId="107" fillId="54" borderId="61" xfId="47864" applyNumberFormat="1" applyFont="1" applyFill="1" applyBorder="1" applyAlignment="1">
      <alignment horizontal="right" indent="1"/>
    </xf>
    <xf numFmtId="0" fontId="23" fillId="50" borderId="44" xfId="17901" applyFont="1" applyFill="1" applyBorder="1" applyAlignment="1">
      <alignment horizontal="center"/>
    </xf>
    <xf numFmtId="2" fontId="107" fillId="50" borderId="45" xfId="47864" applyNumberFormat="1" applyFont="1" applyFill="1" applyBorder="1" applyAlignment="1">
      <alignment horizontal="right" indent="1"/>
    </xf>
    <xf numFmtId="0" fontId="23" fillId="57" borderId="63" xfId="17901" applyFont="1" applyFill="1" applyBorder="1" applyAlignment="1">
      <alignment horizontal="center"/>
    </xf>
    <xf numFmtId="3" fontId="23" fillId="57" borderId="34" xfId="47842" applyNumberFormat="1" applyFont="1" applyFill="1" applyBorder="1" applyAlignment="1">
      <alignment horizontal="right"/>
    </xf>
    <xf numFmtId="208" fontId="107" fillId="57" borderId="34" xfId="47864" applyNumberFormat="1" applyFont="1" applyFill="1" applyBorder="1" applyAlignment="1">
      <alignment horizontal="right" indent="1"/>
    </xf>
    <xf numFmtId="208" fontId="107" fillId="57" borderId="43" xfId="47864" applyNumberFormat="1" applyFont="1" applyFill="1" applyBorder="1" applyAlignment="1">
      <alignment horizontal="right" indent="1"/>
    </xf>
    <xf numFmtId="208" fontId="107" fillId="57" borderId="55" xfId="47864" applyNumberFormat="1" applyFont="1" applyFill="1" applyBorder="1" applyAlignment="1">
      <alignment horizontal="right" indent="1"/>
    </xf>
    <xf numFmtId="208" fontId="107" fillId="57" borderId="61" xfId="47864" applyNumberFormat="1" applyFont="1" applyFill="1" applyBorder="1" applyAlignment="1">
      <alignment horizontal="right" indent="1"/>
    </xf>
    <xf numFmtId="208" fontId="107" fillId="50" borderId="34" xfId="47864" applyNumberFormat="1" applyFont="1" applyFill="1" applyBorder="1" applyAlignment="1">
      <alignment horizontal="right" indent="1"/>
    </xf>
    <xf numFmtId="208" fontId="107" fillId="50" borderId="43" xfId="47864" applyNumberFormat="1" applyFont="1" applyFill="1" applyBorder="1" applyAlignment="1">
      <alignment horizontal="right" indent="1"/>
    </xf>
    <xf numFmtId="2" fontId="23" fillId="51" borderId="40" xfId="17901" applyNumberFormat="1" applyFont="1" applyFill="1" applyBorder="1" applyAlignment="1">
      <alignment horizontal="center"/>
    </xf>
    <xf numFmtId="208" fontId="107" fillId="57" borderId="63" xfId="47864" applyNumberFormat="1" applyFont="1" applyFill="1" applyBorder="1" applyAlignment="1">
      <alignment horizontal="right" indent="1"/>
    </xf>
    <xf numFmtId="2" fontId="107" fillId="50" borderId="61" xfId="47864" applyNumberFormat="1" applyFont="1" applyFill="1" applyBorder="1" applyAlignment="1">
      <alignment horizontal="right" indent="1"/>
    </xf>
    <xf numFmtId="2" fontId="112" fillId="57" borderId="38" xfId="17901" applyNumberFormat="1" applyFont="1" applyFill="1" applyBorder="1" applyAlignment="1">
      <alignment horizontal="center"/>
    </xf>
    <xf numFmtId="190" fontId="112" fillId="50" borderId="38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07" fillId="57" borderId="43" xfId="47864" applyNumberFormat="1" applyFont="1" applyFill="1" applyBorder="1" applyAlignment="1">
      <alignment horizontal="right"/>
    </xf>
    <xf numFmtId="0" fontId="107" fillId="57" borderId="34" xfId="47864" applyNumberFormat="1" applyFont="1" applyFill="1" applyBorder="1" applyAlignment="1">
      <alignment horizontal="right" indent="1"/>
    </xf>
    <xf numFmtId="0" fontId="112" fillId="57" borderId="54" xfId="17901" applyFont="1" applyFill="1" applyBorder="1"/>
    <xf numFmtId="208" fontId="107" fillId="0" borderId="66" xfId="47864" applyNumberFormat="1" applyFont="1" applyBorder="1" applyAlignment="1">
      <alignment horizontal="right" indent="1"/>
    </xf>
    <xf numFmtId="0" fontId="23" fillId="0" borderId="67" xfId="17901" applyFont="1" applyFill="1" applyBorder="1"/>
    <xf numFmtId="208" fontId="107" fillId="0" borderId="68" xfId="47864" applyNumberFormat="1" applyFont="1" applyFill="1" applyBorder="1" applyAlignment="1">
      <alignment horizontal="right" indent="1"/>
    </xf>
    <xf numFmtId="208" fontId="107" fillId="0" borderId="66" xfId="47864" applyNumberFormat="1" applyFont="1" applyFill="1" applyBorder="1" applyAlignment="1">
      <alignment horizontal="right" indent="1"/>
    </xf>
    <xf numFmtId="0" fontId="23" fillId="0" borderId="68" xfId="47864" applyNumberFormat="1" applyFont="1" applyBorder="1" applyAlignment="1">
      <alignment horizontal="right" indent="1"/>
    </xf>
    <xf numFmtId="4" fontId="23" fillId="0" borderId="47" xfId="47842" applyNumberFormat="1" applyFont="1" applyFill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10" fontId="107" fillId="57" borderId="34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7" fillId="0" borderId="0" xfId="47864" applyNumberFormat="1" applyFont="1" applyBorder="1"/>
    <xf numFmtId="231" fontId="23" fillId="0" borderId="5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7" fillId="54" borderId="30" xfId="47864" applyNumberFormat="1" applyFont="1" applyFill="1" applyBorder="1" applyAlignment="1">
      <alignment horizontal="right" indent="1"/>
    </xf>
    <xf numFmtId="231" fontId="106" fillId="53" borderId="27" xfId="47864" applyNumberFormat="1" applyFont="1" applyFill="1" applyBorder="1" applyAlignment="1">
      <alignment horizontal="center"/>
    </xf>
    <xf numFmtId="231" fontId="107" fillId="53" borderId="27" xfId="47864" applyNumberFormat="1" applyFont="1" applyFill="1" applyBorder="1"/>
    <xf numFmtId="231" fontId="107" fillId="50" borderId="30" xfId="47864" applyNumberFormat="1" applyFont="1" applyFill="1" applyBorder="1" applyAlignment="1">
      <alignment horizontal="right" indent="1"/>
    </xf>
    <xf numFmtId="231" fontId="107" fillId="55" borderId="27" xfId="47864" applyNumberFormat="1" applyFont="1" applyFill="1" applyBorder="1"/>
    <xf numFmtId="231" fontId="107" fillId="57" borderId="30" xfId="47864" applyNumberFormat="1" applyFont="1" applyFill="1" applyBorder="1" applyAlignment="1">
      <alignment horizontal="right" indent="1"/>
    </xf>
    <xf numFmtId="231" fontId="107" fillId="50" borderId="55" xfId="47864" applyNumberFormat="1" applyFont="1" applyFill="1" applyBorder="1" applyAlignment="1">
      <alignment horizontal="right" indent="1"/>
    </xf>
    <xf numFmtId="231" fontId="23" fillId="50" borderId="30" xfId="47842" applyNumberFormat="1" applyFont="1" applyFill="1" applyBorder="1" applyAlignment="1">
      <alignment horizontal="center"/>
    </xf>
    <xf numFmtId="231" fontId="23" fillId="0" borderId="47" xfId="0" applyNumberFormat="1" applyFont="1" applyBorder="1" applyAlignment="1">
      <alignment horizontal="center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0" borderId="55" xfId="47864" applyNumberFormat="1" applyFont="1" applyFill="1" applyBorder="1"/>
    <xf numFmtId="10" fontId="106" fillId="0" borderId="0" xfId="47864" applyNumberFormat="1" applyFont="1" applyBorder="1" applyAlignment="1">
      <alignment horizontal="center"/>
    </xf>
    <xf numFmtId="0" fontId="117" fillId="56" borderId="72" xfId="47865" applyFont="1" applyFill="1" applyBorder="1" applyAlignment="1">
      <alignment horizontal="center" vertical="center" wrapText="1"/>
    </xf>
    <xf numFmtId="10" fontId="117" fillId="56" borderId="72" xfId="47865" applyNumberFormat="1" applyFont="1" applyFill="1" applyBorder="1" applyAlignment="1">
      <alignment horizontal="center" vertical="center" wrapText="1"/>
    </xf>
    <xf numFmtId="4" fontId="23" fillId="0" borderId="44" xfId="0" applyNumberFormat="1" applyFont="1" applyFill="1" applyBorder="1" applyAlignment="1">
      <alignment horizontal="center"/>
    </xf>
    <xf numFmtId="4" fontId="23" fillId="0" borderId="30" xfId="0" applyNumberFormat="1" applyFont="1" applyFill="1" applyBorder="1" applyAlignment="1">
      <alignment horizontal="left"/>
    </xf>
    <xf numFmtId="4" fontId="6" fillId="0" borderId="0" xfId="0" applyNumberFormat="1" applyFont="1"/>
    <xf numFmtId="173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0" fillId="0" borderId="0" xfId="0" applyNumberFormat="1" applyFont="1"/>
    <xf numFmtId="3" fontId="121" fillId="53" borderId="26" xfId="0" applyNumberFormat="1" applyFont="1" applyFill="1" applyBorder="1" applyAlignment="1">
      <alignment horizontal="center"/>
    </xf>
    <xf numFmtId="4" fontId="121" fillId="53" borderId="27" xfId="0" applyNumberFormat="1" applyFont="1" applyFill="1" applyBorder="1" applyAlignment="1">
      <alignment horizontal="left"/>
    </xf>
    <xf numFmtId="4" fontId="122" fillId="53" borderId="27" xfId="0" applyNumberFormat="1" applyFont="1" applyFill="1" applyBorder="1"/>
    <xf numFmtId="4" fontId="122" fillId="53" borderId="27" xfId="0" applyNumberFormat="1" applyFont="1" applyFill="1" applyBorder="1" applyAlignment="1">
      <alignment horizontal="right"/>
    </xf>
    <xf numFmtId="4" fontId="121" fillId="53" borderId="27" xfId="47864" applyNumberFormat="1" applyFont="1" applyFill="1" applyBorder="1" applyAlignment="1">
      <alignment horizontal="center"/>
    </xf>
    <xf numFmtId="231" fontId="121" fillId="53" borderId="27" xfId="47864" applyNumberFormat="1" applyFont="1" applyFill="1" applyBorder="1" applyAlignment="1">
      <alignment horizontal="center"/>
    </xf>
    <xf numFmtId="10" fontId="122" fillId="53" borderId="27" xfId="47864" applyNumberFormat="1" applyFont="1" applyFill="1" applyBorder="1"/>
    <xf numFmtId="4" fontId="122" fillId="53" borderId="28" xfId="47864" applyNumberFormat="1" applyFont="1" applyFill="1" applyBorder="1"/>
    <xf numFmtId="0" fontId="122" fillId="51" borderId="40" xfId="17901" applyFont="1" applyFill="1" applyBorder="1" applyAlignment="1">
      <alignment horizontal="center"/>
    </xf>
    <xf numFmtId="0" fontId="122" fillId="51" borderId="56" xfId="17901" applyFont="1" applyFill="1" applyBorder="1"/>
    <xf numFmtId="4" fontId="122" fillId="51" borderId="29" xfId="47842" applyNumberFormat="1" applyFont="1" applyFill="1" applyBorder="1" applyAlignment="1">
      <alignment horizontal="center"/>
    </xf>
    <xf numFmtId="4" fontId="122" fillId="0" borderId="29" xfId="47842" applyNumberFormat="1" applyFont="1" applyFill="1" applyBorder="1" applyAlignment="1">
      <alignment horizontal="center"/>
    </xf>
    <xf numFmtId="4" fontId="122" fillId="0" borderId="39" xfId="47842" applyNumberFormat="1" applyFont="1" applyFill="1" applyBorder="1" applyAlignment="1">
      <alignment horizontal="center"/>
    </xf>
    <xf numFmtId="10" fontId="122" fillId="0" borderId="59" xfId="47864" applyNumberFormat="1" applyFont="1" applyBorder="1" applyAlignment="1">
      <alignment horizontal="center"/>
    </xf>
    <xf numFmtId="10" fontId="122" fillId="0" borderId="15" xfId="0" applyNumberFormat="1" applyFont="1" applyBorder="1" applyAlignment="1">
      <alignment horizontal="center"/>
    </xf>
    <xf numFmtId="208" fontId="122" fillId="51" borderId="59" xfId="47864" applyNumberFormat="1" applyFont="1" applyFill="1" applyBorder="1" applyAlignment="1">
      <alignment horizontal="right" indent="1"/>
    </xf>
    <xf numFmtId="208" fontId="122" fillId="51" borderId="54" xfId="47864" applyNumberFormat="1" applyFont="1" applyFill="1" applyBorder="1" applyAlignment="1">
      <alignment horizontal="right" indent="1"/>
    </xf>
    <xf numFmtId="0" fontId="122" fillId="57" borderId="40" xfId="17901" applyFont="1" applyFill="1" applyBorder="1" applyAlignment="1">
      <alignment horizontal="center"/>
    </xf>
    <xf numFmtId="0" fontId="122" fillId="57" borderId="56" xfId="17901" applyFont="1" applyFill="1" applyBorder="1"/>
    <xf numFmtId="4" fontId="122" fillId="57" borderId="29" xfId="47842" applyNumberFormat="1" applyFont="1" applyFill="1" applyBorder="1" applyAlignment="1">
      <alignment horizontal="center"/>
    </xf>
    <xf numFmtId="4" fontId="122" fillId="57" borderId="39" xfId="47842" applyNumberFormat="1" applyFont="1" applyFill="1" applyBorder="1" applyAlignment="1">
      <alignment horizontal="center"/>
    </xf>
    <xf numFmtId="10" fontId="122" fillId="57" borderId="59" xfId="47864" applyNumberFormat="1" applyFont="1" applyFill="1" applyBorder="1" applyAlignment="1">
      <alignment horizontal="center"/>
    </xf>
    <xf numFmtId="10" fontId="122" fillId="57" borderId="15" xfId="0" applyNumberFormat="1" applyFont="1" applyFill="1" applyBorder="1" applyAlignment="1">
      <alignment horizontal="center"/>
    </xf>
    <xf numFmtId="208" fontId="122" fillId="57" borderId="59" xfId="47864" applyNumberFormat="1" applyFont="1" applyFill="1" applyBorder="1" applyAlignment="1">
      <alignment horizontal="right" indent="1"/>
    </xf>
    <xf numFmtId="208" fontId="122" fillId="57" borderId="54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2" fillId="0" borderId="40" xfId="17901" applyFont="1" applyFill="1" applyBorder="1" applyAlignment="1">
      <alignment horizontal="center"/>
    </xf>
    <xf numFmtId="0" fontId="122" fillId="0" borderId="56" xfId="17901" applyFont="1" applyFill="1" applyBorder="1"/>
    <xf numFmtId="10" fontId="122" fillId="0" borderId="59" xfId="47864" applyNumberFormat="1" applyFont="1" applyFill="1" applyBorder="1" applyAlignment="1">
      <alignment horizontal="center"/>
    </xf>
    <xf numFmtId="10" fontId="122" fillId="0" borderId="15" xfId="0" applyNumberFormat="1" applyFont="1" applyFill="1" applyBorder="1" applyAlignment="1">
      <alignment horizontal="center"/>
    </xf>
    <xf numFmtId="208" fontId="122" fillId="0" borderId="59" xfId="47864" applyNumberFormat="1" applyFont="1" applyFill="1" applyBorder="1" applyAlignment="1">
      <alignment horizontal="right" indent="1"/>
    </xf>
    <xf numFmtId="208" fontId="122" fillId="0" borderId="54" xfId="47864" applyNumberFormat="1" applyFont="1" applyFill="1" applyBorder="1" applyAlignment="1">
      <alignment horizontal="right" indent="1"/>
    </xf>
    <xf numFmtId="0" fontId="124" fillId="51" borderId="56" xfId="17901" applyFont="1" applyFill="1" applyBorder="1"/>
    <xf numFmtId="0" fontId="124" fillId="51" borderId="40" xfId="17901" applyFont="1" applyFill="1" applyBorder="1" applyAlignment="1">
      <alignment horizontal="center"/>
    </xf>
    <xf numFmtId="2" fontId="123" fillId="55" borderId="28" xfId="47864" applyNumberFormat="1" applyFont="1" applyFill="1" applyBorder="1"/>
    <xf numFmtId="208" fontId="123" fillId="0" borderId="39" xfId="47864" applyNumberFormat="1" applyFont="1" applyBorder="1" applyAlignment="1">
      <alignment horizontal="right" indent="1"/>
    </xf>
    <xf numFmtId="208" fontId="123" fillId="0" borderId="42" xfId="47864" applyNumberFormat="1" applyFont="1" applyBorder="1" applyAlignment="1">
      <alignment horizontal="right" indent="1"/>
    </xf>
    <xf numFmtId="208" fontId="123" fillId="0" borderId="54" xfId="47864" applyNumberFormat="1" applyFont="1" applyBorder="1" applyAlignment="1">
      <alignment horizontal="right" indent="1"/>
    </xf>
    <xf numFmtId="4" fontId="121" fillId="55" borderId="26" xfId="0" applyNumberFormat="1" applyFont="1" applyFill="1" applyBorder="1" applyAlignment="1">
      <alignment horizontal="center"/>
    </xf>
    <xf numFmtId="4" fontId="121" fillId="55" borderId="27" xfId="0" applyNumberFormat="1" applyFont="1" applyFill="1" applyBorder="1" applyAlignment="1">
      <alignment horizontal="left"/>
    </xf>
    <xf numFmtId="4" fontId="122" fillId="55" borderId="27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right"/>
    </xf>
    <xf numFmtId="0" fontId="122" fillId="55" borderId="27" xfId="47864" applyFont="1" applyFill="1" applyBorder="1"/>
    <xf numFmtId="231" fontId="122" fillId="55" borderId="27" xfId="47864" applyNumberFormat="1" applyFont="1" applyFill="1" applyBorder="1"/>
    <xf numFmtId="208" fontId="122" fillId="55" borderId="27" xfId="47864" applyNumberFormat="1" applyFont="1" applyFill="1" applyBorder="1"/>
    <xf numFmtId="190" fontId="122" fillId="0" borderId="38" xfId="0" applyNumberFormat="1" applyFont="1" applyFill="1" applyBorder="1" applyAlignment="1">
      <alignment horizontal="center"/>
    </xf>
    <xf numFmtId="0" fontId="122" fillId="0" borderId="31" xfId="17901" applyFont="1" applyFill="1" applyBorder="1" applyAlignment="1">
      <alignment horizontal="left"/>
    </xf>
    <xf numFmtId="4" fontId="122" fillId="0" borderId="38" xfId="0" applyNumberFormat="1" applyFont="1" applyBorder="1" applyAlignment="1">
      <alignment horizontal="center"/>
    </xf>
    <xf numFmtId="208" fontId="122" fillId="0" borderId="30" xfId="47864" applyNumberFormat="1" applyFont="1" applyBorder="1" applyAlignment="1">
      <alignment horizontal="right" indent="1"/>
    </xf>
    <xf numFmtId="4" fontId="122" fillId="0" borderId="40" xfId="0" applyNumberFormat="1" applyFont="1" applyFill="1" applyBorder="1" applyAlignment="1">
      <alignment horizontal="center"/>
    </xf>
    <xf numFmtId="0" fontId="122" fillId="0" borderId="36" xfId="17901" applyFont="1" applyFill="1" applyBorder="1" applyAlignment="1">
      <alignment horizontal="left"/>
    </xf>
    <xf numFmtId="4" fontId="122" fillId="0" borderId="62" xfId="0" applyNumberFormat="1" applyFont="1" applyFill="1" applyBorder="1" applyAlignment="1">
      <alignment horizontal="center"/>
    </xf>
    <xf numFmtId="4" fontId="122" fillId="0" borderId="15" xfId="47842" applyNumberFormat="1" applyFont="1" applyFill="1" applyBorder="1" applyAlignment="1">
      <alignment horizontal="center"/>
    </xf>
    <xf numFmtId="208" fontId="122" fillId="0" borderId="0" xfId="47864" applyNumberFormat="1" applyFont="1" applyBorder="1" applyAlignment="1">
      <alignment horizontal="right" indent="1"/>
    </xf>
    <xf numFmtId="0" fontId="122" fillId="0" borderId="56" xfId="17901" applyFont="1" applyFill="1" applyBorder="1" applyAlignment="1">
      <alignment horizontal="left"/>
    </xf>
    <xf numFmtId="208" fontId="122" fillId="0" borderId="59" xfId="47864" applyNumberFormat="1" applyFont="1" applyBorder="1" applyAlignment="1">
      <alignment horizontal="right" indent="1"/>
    </xf>
    <xf numFmtId="4" fontId="122" fillId="0" borderId="38" xfId="0" applyNumberFormat="1" applyFont="1" applyFill="1" applyBorder="1" applyAlignment="1">
      <alignment horizontal="center"/>
    </xf>
    <xf numFmtId="0" fontId="122" fillId="0" borderId="40" xfId="47870" applyFont="1" applyFill="1" applyBorder="1" applyAlignment="1">
      <alignment horizontal="center"/>
    </xf>
    <xf numFmtId="0" fontId="122" fillId="0" borderId="56" xfId="47870" applyFont="1" applyBorder="1"/>
    <xf numFmtId="0" fontId="122" fillId="0" borderId="40" xfId="47870" applyFont="1" applyBorder="1" applyAlignment="1">
      <alignment horizontal="center"/>
    </xf>
    <xf numFmtId="4" fontId="122" fillId="0" borderId="40" xfId="17901" applyNumberFormat="1" applyFont="1" applyFill="1" applyBorder="1" applyAlignment="1">
      <alignment horizontal="center"/>
    </xf>
    <xf numFmtId="4" fontId="124" fillId="0" borderId="40" xfId="17901" applyNumberFormat="1" applyFont="1" applyFill="1" applyBorder="1" applyAlignment="1">
      <alignment horizontal="center"/>
    </xf>
    <xf numFmtId="0" fontId="124" fillId="0" borderId="56" xfId="17901" applyFont="1" applyFill="1" applyBorder="1" applyAlignment="1">
      <alignment horizontal="left"/>
    </xf>
    <xf numFmtId="4" fontId="124" fillId="0" borderId="40" xfId="0" applyNumberFormat="1" applyFont="1" applyFill="1" applyBorder="1" applyAlignment="1">
      <alignment horizontal="center"/>
    </xf>
    <xf numFmtId="4" fontId="124" fillId="0" borderId="15" xfId="47842" applyNumberFormat="1" applyFont="1" applyFill="1" applyBorder="1" applyAlignment="1">
      <alignment horizontal="center"/>
    </xf>
    <xf numFmtId="4" fontId="124" fillId="0" borderId="29" xfId="47842" applyNumberFormat="1" applyFont="1" applyFill="1" applyBorder="1" applyAlignment="1">
      <alignment horizontal="center"/>
    </xf>
    <xf numFmtId="4" fontId="124" fillId="0" borderId="39" xfId="47842" applyNumberFormat="1" applyFont="1" applyFill="1" applyBorder="1" applyAlignment="1">
      <alignment horizontal="center"/>
    </xf>
    <xf numFmtId="10" fontId="124" fillId="0" borderId="59" xfId="47864" applyNumberFormat="1" applyFont="1" applyBorder="1" applyAlignment="1">
      <alignment horizontal="center"/>
    </xf>
    <xf numFmtId="10" fontId="124" fillId="0" borderId="15" xfId="0" applyNumberFormat="1" applyFont="1" applyBorder="1" applyAlignment="1">
      <alignment horizontal="center"/>
    </xf>
    <xf numFmtId="1" fontId="125" fillId="0" borderId="0" xfId="0" applyNumberFormat="1" applyFont="1"/>
    <xf numFmtId="173" fontId="125" fillId="0" borderId="0" xfId="0" applyFont="1"/>
    <xf numFmtId="173" fontId="97" fillId="0" borderId="0" xfId="0" applyFont="1"/>
    <xf numFmtId="10" fontId="106" fillId="0" borderId="39" xfId="47864" applyNumberFormat="1" applyFont="1" applyBorder="1" applyAlignment="1">
      <alignment horizontal="center"/>
    </xf>
    <xf numFmtId="2" fontId="106" fillId="58" borderId="75" xfId="47864" applyNumberFormat="1" applyFont="1" applyFill="1" applyBorder="1" applyAlignment="1">
      <alignment horizontal="right"/>
    </xf>
    <xf numFmtId="231" fontId="23" fillId="0" borderId="76" xfId="47864" applyNumberFormat="1" applyFont="1" applyBorder="1" applyAlignment="1">
      <alignment horizontal="center"/>
    </xf>
    <xf numFmtId="208" fontId="107" fillId="0" borderId="35" xfId="47864" applyNumberFormat="1" applyFont="1" applyFill="1" applyBorder="1" applyAlignment="1">
      <alignment horizontal="right" indent="1"/>
    </xf>
    <xf numFmtId="208" fontId="107" fillId="0" borderId="49" xfId="47864" applyNumberFormat="1" applyFont="1" applyFill="1" applyBorder="1" applyAlignment="1">
      <alignment horizontal="right" indent="1"/>
    </xf>
    <xf numFmtId="0" fontId="23" fillId="0" borderId="67" xfId="47870" applyFont="1" applyBorder="1"/>
    <xf numFmtId="0" fontId="23" fillId="51" borderId="67" xfId="17901" applyFont="1" applyFill="1" applyBorder="1"/>
    <xf numFmtId="208" fontId="107" fillId="51" borderId="68" xfId="47864" applyNumberFormat="1" applyFont="1" applyFill="1" applyBorder="1" applyAlignment="1">
      <alignment horizontal="right" indent="1"/>
    </xf>
    <xf numFmtId="208" fontId="107" fillId="51" borderId="54" xfId="47864" applyNumberFormat="1" applyFont="1" applyFill="1" applyBorder="1" applyAlignment="1">
      <alignment horizontal="right" indent="1"/>
    </xf>
    <xf numFmtId="0" fontId="112" fillId="57" borderId="40" xfId="17901" applyFont="1" applyFill="1" applyBorder="1" applyAlignment="1">
      <alignment horizontal="center"/>
    </xf>
    <xf numFmtId="0" fontId="112" fillId="57" borderId="67" xfId="17901" applyFont="1" applyFill="1" applyBorder="1"/>
    <xf numFmtId="0" fontId="23" fillId="57" borderId="46" xfId="17901" applyFont="1" applyFill="1" applyBorder="1" applyAlignment="1">
      <alignment horizontal="center"/>
    </xf>
    <xf numFmtId="3" fontId="23" fillId="57" borderId="66" xfId="47842" applyNumberFormat="1" applyFont="1" applyFill="1" applyBorder="1" applyAlignment="1">
      <alignment horizontal="right"/>
    </xf>
    <xf numFmtId="208" fontId="107" fillId="57" borderId="66" xfId="47864" applyNumberFormat="1" applyFont="1" applyFill="1" applyBorder="1" applyAlignment="1">
      <alignment horizontal="right" indent="1"/>
    </xf>
    <xf numFmtId="2" fontId="107" fillId="57" borderId="61" xfId="47864" applyNumberFormat="1" applyFont="1" applyFill="1" applyBorder="1" applyAlignment="1">
      <alignment horizontal="right" indent="1"/>
    </xf>
    <xf numFmtId="231" fontId="107" fillId="57" borderId="66" xfId="47864" applyNumberFormat="1" applyFont="1" applyFill="1" applyBorder="1" applyAlignment="1">
      <alignment horizontal="right" indent="1"/>
    </xf>
    <xf numFmtId="231" fontId="23" fillId="57" borderId="66" xfId="47842" applyNumberFormat="1" applyFont="1" applyFill="1" applyBorder="1" applyAlignment="1">
      <alignment horizontal="right"/>
    </xf>
    <xf numFmtId="4" fontId="23" fillId="0" borderId="67" xfId="0" applyNumberFormat="1" applyFont="1" applyFill="1" applyBorder="1"/>
    <xf numFmtId="231" fontId="23" fillId="0" borderId="68" xfId="47864" applyNumberFormat="1" applyFont="1" applyBorder="1" applyAlignment="1">
      <alignment horizontal="center"/>
    </xf>
    <xf numFmtId="231" fontId="23" fillId="0" borderId="77" xfId="0" applyNumberFormat="1" applyFont="1" applyBorder="1" applyAlignment="1">
      <alignment horizontal="center"/>
    </xf>
    <xf numFmtId="2" fontId="23" fillId="0" borderId="40" xfId="17901" applyNumberFormat="1" applyFont="1" applyFill="1" applyBorder="1" applyAlignment="1">
      <alignment horizontal="center"/>
    </xf>
    <xf numFmtId="4" fontId="113" fillId="51" borderId="52" xfId="0" applyNumberFormat="1" applyFont="1" applyFill="1" applyBorder="1" applyAlignment="1">
      <alignment horizontal="center" vertical="center"/>
    </xf>
    <xf numFmtId="4" fontId="113" fillId="51" borderId="37" xfId="0" applyNumberFormat="1" applyFont="1" applyFill="1" applyBorder="1" applyAlignment="1">
      <alignment horizontal="center" vertical="center"/>
    </xf>
    <xf numFmtId="173" fontId="0" fillId="0" borderId="37" xfId="0" applyBorder="1" applyAlignment="1"/>
    <xf numFmtId="173" fontId="0" fillId="0" borderId="51" xfId="0" applyBorder="1" applyAlignment="1"/>
    <xf numFmtId="173" fontId="113" fillId="52" borderId="53" xfId="0" applyFont="1" applyFill="1" applyBorder="1" applyAlignment="1">
      <alignment horizontal="center" vertical="center" wrapText="1"/>
    </xf>
    <xf numFmtId="173" fontId="113" fillId="52" borderId="73" xfId="0" applyFont="1" applyFill="1" applyBorder="1" applyAlignment="1">
      <alignment horizontal="center" vertical="center" wrapText="1"/>
    </xf>
    <xf numFmtId="173" fontId="0" fillId="0" borderId="73" xfId="0" applyBorder="1" applyAlignment="1">
      <alignment horizontal="center" vertical="center" wrapText="1"/>
    </xf>
    <xf numFmtId="173" fontId="0" fillId="0" borderId="74" xfId="0" applyBorder="1" applyAlignment="1">
      <alignment horizontal="center" vertical="center" wrapText="1"/>
    </xf>
    <xf numFmtId="0" fontId="117" fillId="56" borderId="71" xfId="47865" applyFont="1" applyFill="1" applyBorder="1" applyAlignment="1">
      <alignment horizontal="left" vertical="center" wrapText="1"/>
    </xf>
    <xf numFmtId="0" fontId="117" fillId="56" borderId="72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7" fillId="56" borderId="69" xfId="47865" applyFont="1" applyFill="1" applyBorder="1" applyAlignment="1">
      <alignment horizontal="left" vertical="center" wrapText="1"/>
    </xf>
    <xf numFmtId="0" fontId="117" fillId="56" borderId="70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6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31</xdr:row>
      <xdr:rowOff>161925</xdr:rowOff>
    </xdr:from>
    <xdr:to>
      <xdr:col>2</xdr:col>
      <xdr:colOff>2457450</xdr:colOff>
      <xdr:row>31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630238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zoomScale="85" zoomScaleNormal="85" workbookViewId="0">
      <selection activeCell="B2" sqref="B2:K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4"/>
      <c r="B1" s="15"/>
      <c r="C1" s="14"/>
      <c r="D1" s="15"/>
      <c r="E1" s="16"/>
      <c r="F1" s="14"/>
      <c r="G1" s="14"/>
      <c r="H1" s="158"/>
      <c r="I1" s="14"/>
      <c r="J1" s="14"/>
      <c r="K1" s="14"/>
    </row>
    <row r="2" spans="1:12" ht="114" customHeight="1" thickBot="1">
      <c r="A2" s="14"/>
      <c r="B2" s="285"/>
      <c r="C2" s="286"/>
      <c r="D2" s="286"/>
      <c r="E2" s="286"/>
      <c r="F2" s="286"/>
      <c r="G2" s="286"/>
      <c r="H2" s="286"/>
      <c r="I2" s="286"/>
      <c r="J2" s="287"/>
      <c r="K2" s="288"/>
    </row>
    <row r="3" spans="1:12" ht="65.25" customHeight="1" thickBot="1">
      <c r="B3" s="289" t="s">
        <v>187</v>
      </c>
      <c r="C3" s="290"/>
      <c r="D3" s="290"/>
      <c r="E3" s="290"/>
      <c r="F3" s="290"/>
      <c r="G3" s="290"/>
      <c r="H3" s="290"/>
      <c r="I3" s="290"/>
      <c r="J3" s="291"/>
      <c r="K3" s="292"/>
    </row>
    <row r="4" spans="1:12" ht="40.5" customHeight="1">
      <c r="B4" s="296" t="s">
        <v>188</v>
      </c>
      <c r="C4" s="297"/>
      <c r="D4" s="293" t="s">
        <v>163</v>
      </c>
      <c r="E4" s="295"/>
      <c r="F4" s="294"/>
      <c r="G4" s="295"/>
      <c r="H4" s="175" t="s">
        <v>164</v>
      </c>
      <c r="I4" s="293" t="s">
        <v>165</v>
      </c>
      <c r="J4" s="294"/>
      <c r="K4" s="176" t="s">
        <v>186</v>
      </c>
    </row>
    <row r="5" spans="1:12" ht="42.75" customHeight="1" thickBot="1">
      <c r="B5" s="25" t="s">
        <v>4</v>
      </c>
      <c r="C5" s="25" t="s">
        <v>12</v>
      </c>
      <c r="D5" s="25" t="s">
        <v>10</v>
      </c>
      <c r="E5" s="25" t="s">
        <v>11</v>
      </c>
      <c r="F5" s="26" t="s">
        <v>39</v>
      </c>
      <c r="G5" s="26" t="s">
        <v>86</v>
      </c>
      <c r="H5" s="26" t="s">
        <v>16</v>
      </c>
      <c r="I5" s="77" t="s">
        <v>85</v>
      </c>
      <c r="J5" s="66" t="s">
        <v>69</v>
      </c>
      <c r="K5" s="26" t="s">
        <v>70</v>
      </c>
    </row>
    <row r="6" spans="1:12" ht="19.5" thickBot="1">
      <c r="B6" s="27" t="s">
        <v>47</v>
      </c>
      <c r="C6" s="28" t="s">
        <v>58</v>
      </c>
      <c r="D6" s="29"/>
      <c r="E6" s="30"/>
      <c r="F6" s="31"/>
      <c r="G6" s="63"/>
      <c r="H6" s="31"/>
      <c r="I6" s="78"/>
      <c r="J6" s="171">
        <f>K6/K103</f>
        <v>8.9317613433369056E-3</v>
      </c>
      <c r="K6" s="122">
        <f>+G7+G10+G12</f>
        <v>4</v>
      </c>
    </row>
    <row r="7" spans="1:12" ht="18.75">
      <c r="B7" s="56" t="s">
        <v>17</v>
      </c>
      <c r="C7" s="93" t="s">
        <v>25</v>
      </c>
      <c r="D7" s="133"/>
      <c r="E7" s="134"/>
      <c r="F7" s="135"/>
      <c r="G7" s="147">
        <f>SUM(G8:G9)</f>
        <v>2</v>
      </c>
      <c r="H7" s="142"/>
      <c r="I7" s="148"/>
      <c r="J7" s="157"/>
      <c r="K7" s="136"/>
    </row>
    <row r="8" spans="1:12" ht="15">
      <c r="B8" s="33" t="s">
        <v>155</v>
      </c>
      <c r="C8" s="151" t="s">
        <v>156</v>
      </c>
      <c r="D8" s="106" t="s">
        <v>13</v>
      </c>
      <c r="E8" s="17">
        <v>1</v>
      </c>
      <c r="F8" s="17">
        <v>1</v>
      </c>
      <c r="G8" s="79">
        <f t="shared" ref="G8:G9" si="0">E8*F8</f>
        <v>1</v>
      </c>
      <c r="H8" s="160">
        <f>+F8/$K$103</f>
        <v>2.2329403358342264E-3</v>
      </c>
      <c r="I8" s="161">
        <f>+G8/$K$103</f>
        <v>2.2329403358342264E-3</v>
      </c>
      <c r="J8" s="154"/>
      <c r="K8" s="119"/>
      <c r="L8" s="8"/>
    </row>
    <row r="9" spans="1:12" ht="15">
      <c r="B9" s="33" t="s">
        <v>157</v>
      </c>
      <c r="C9" s="85" t="s">
        <v>191</v>
      </c>
      <c r="D9" s="106" t="s">
        <v>5</v>
      </c>
      <c r="E9" s="17">
        <v>1</v>
      </c>
      <c r="F9" s="17">
        <v>1</v>
      </c>
      <c r="G9" s="79">
        <f t="shared" si="0"/>
        <v>1</v>
      </c>
      <c r="H9" s="160">
        <f>+F9/$K$103</f>
        <v>2.2329403358342264E-3</v>
      </c>
      <c r="I9" s="161">
        <f>+G9/$K$103</f>
        <v>2.2329403358342264E-3</v>
      </c>
      <c r="J9" s="67"/>
      <c r="K9" s="119"/>
      <c r="L9" s="8"/>
    </row>
    <row r="10" spans="1:12" ht="18.75">
      <c r="B10" s="34" t="s">
        <v>18</v>
      </c>
      <c r="C10" s="87" t="s">
        <v>36</v>
      </c>
      <c r="D10" s="125"/>
      <c r="E10" s="126"/>
      <c r="F10" s="127"/>
      <c r="G10" s="128">
        <f>SUM(G11:G11)</f>
        <v>1</v>
      </c>
      <c r="H10" s="162"/>
      <c r="I10" s="162"/>
      <c r="J10" s="129"/>
      <c r="K10" s="130"/>
      <c r="L10" s="7"/>
    </row>
    <row r="11" spans="1:12" ht="18.75">
      <c r="B11" s="33" t="s">
        <v>23</v>
      </c>
      <c r="C11" s="88" t="s">
        <v>38</v>
      </c>
      <c r="D11" s="107" t="s">
        <v>13</v>
      </c>
      <c r="E11" s="17">
        <v>1</v>
      </c>
      <c r="F11" s="17">
        <v>1</v>
      </c>
      <c r="G11" s="79">
        <f t="shared" ref="G11" si="1">E11*F11</f>
        <v>1</v>
      </c>
      <c r="H11" s="160">
        <f>+F11/$K$103</f>
        <v>2.2329403358342264E-3</v>
      </c>
      <c r="I11" s="161">
        <f>+G11/$K$103</f>
        <v>2.2329403358342264E-3</v>
      </c>
      <c r="J11" s="68"/>
      <c r="K11" s="81"/>
      <c r="L11" s="7"/>
    </row>
    <row r="12" spans="1:12" ht="18.75">
      <c r="B12" s="34" t="s">
        <v>71</v>
      </c>
      <c r="C12" s="87" t="s">
        <v>37</v>
      </c>
      <c r="D12" s="125"/>
      <c r="E12" s="126"/>
      <c r="F12" s="127"/>
      <c r="G12" s="128">
        <f>SUM(G13)</f>
        <v>1</v>
      </c>
      <c r="H12" s="162"/>
      <c r="I12" s="162"/>
      <c r="J12" s="129"/>
      <c r="K12" s="130"/>
      <c r="L12" s="10"/>
    </row>
    <row r="13" spans="1:12" ht="19.5" thickBot="1">
      <c r="B13" s="35" t="s">
        <v>72</v>
      </c>
      <c r="C13" s="89" t="s">
        <v>21</v>
      </c>
      <c r="D13" s="108" t="s">
        <v>13</v>
      </c>
      <c r="E13" s="17">
        <v>1</v>
      </c>
      <c r="F13" s="17">
        <v>1</v>
      </c>
      <c r="G13" s="79">
        <f>E13*F13</f>
        <v>1</v>
      </c>
      <c r="H13" s="160">
        <f>+F13/$K$103</f>
        <v>2.2329403358342264E-3</v>
      </c>
      <c r="I13" s="161">
        <f>+G13/$K$103</f>
        <v>2.2329403358342264E-3</v>
      </c>
      <c r="J13" s="70"/>
      <c r="K13" s="36"/>
      <c r="L13" s="10"/>
    </row>
    <row r="14" spans="1:12" ht="19.5" thickBot="1">
      <c r="B14" s="62" t="s">
        <v>48</v>
      </c>
      <c r="C14" s="28" t="s">
        <v>59</v>
      </c>
      <c r="D14" s="29"/>
      <c r="E14" s="30"/>
      <c r="F14" s="31"/>
      <c r="G14" s="64"/>
      <c r="H14" s="163"/>
      <c r="I14" s="164"/>
      <c r="J14" s="171">
        <f>K14/K103</f>
        <v>3.1261164701679167E-2</v>
      </c>
      <c r="K14" s="121">
        <f>SUM(G15:G16)</f>
        <v>14</v>
      </c>
      <c r="L14" s="9"/>
    </row>
    <row r="15" spans="1:12" ht="18.75">
      <c r="B15" s="37" t="s">
        <v>49</v>
      </c>
      <c r="C15" s="90" t="s">
        <v>60</v>
      </c>
      <c r="D15" s="45" t="s">
        <v>3</v>
      </c>
      <c r="E15" s="17">
        <v>12</v>
      </c>
      <c r="F15" s="17">
        <v>1</v>
      </c>
      <c r="G15" s="79">
        <f t="shared" ref="G15:G16" si="2">E15*F15</f>
        <v>12</v>
      </c>
      <c r="H15" s="160">
        <f>+F15/$K$103</f>
        <v>2.2329403358342264E-3</v>
      </c>
      <c r="I15" s="161">
        <f>+G15/$K$103</f>
        <v>2.6795284030010715E-2</v>
      </c>
      <c r="J15" s="69"/>
      <c r="K15" s="38"/>
      <c r="L15" s="11"/>
    </row>
    <row r="16" spans="1:12" ht="19.5" thickBot="1">
      <c r="B16" s="37" t="s">
        <v>50</v>
      </c>
      <c r="C16" s="90" t="s">
        <v>46</v>
      </c>
      <c r="D16" s="45" t="s">
        <v>3</v>
      </c>
      <c r="E16" s="17">
        <v>2</v>
      </c>
      <c r="F16" s="17">
        <v>1</v>
      </c>
      <c r="G16" s="79">
        <f t="shared" si="2"/>
        <v>2</v>
      </c>
      <c r="H16" s="160">
        <f>+F16/$K$103</f>
        <v>2.2329403358342264E-3</v>
      </c>
      <c r="I16" s="161">
        <f>+G16/$K$103</f>
        <v>4.4658806716684528E-3</v>
      </c>
      <c r="J16" s="68"/>
      <c r="K16" s="81"/>
      <c r="L16" s="9"/>
    </row>
    <row r="17" spans="2:12" ht="19.5" thickBot="1">
      <c r="B17" s="62" t="s">
        <v>73</v>
      </c>
      <c r="C17" s="28" t="s">
        <v>24</v>
      </c>
      <c r="D17" s="29"/>
      <c r="E17" s="30"/>
      <c r="F17" s="64"/>
      <c r="G17" s="64"/>
      <c r="H17" s="163"/>
      <c r="I17" s="163"/>
      <c r="J17" s="171">
        <f>K17/K103</f>
        <v>0.10253662022150768</v>
      </c>
      <c r="K17" s="121">
        <f>SUM(G18:G23)</f>
        <v>45.92</v>
      </c>
      <c r="L17" s="12"/>
    </row>
    <row r="18" spans="2:12" ht="18.75">
      <c r="B18" s="39">
        <v>4.0999999999999996</v>
      </c>
      <c r="C18" s="270" t="s">
        <v>202</v>
      </c>
      <c r="D18" s="39" t="s">
        <v>3</v>
      </c>
      <c r="E18" s="21">
        <v>0.6</v>
      </c>
      <c r="F18" s="17">
        <v>1</v>
      </c>
      <c r="G18" s="79">
        <f t="shared" ref="G18" si="3">E18*F18</f>
        <v>0.6</v>
      </c>
      <c r="H18" s="160">
        <f>+F18/$K$103</f>
        <v>2.2329403358342264E-3</v>
      </c>
      <c r="I18" s="161">
        <f>+G18/$K$103</f>
        <v>1.3397642015005357E-3</v>
      </c>
      <c r="J18" s="271"/>
      <c r="K18" s="272"/>
      <c r="L18" s="12"/>
    </row>
    <row r="19" spans="2:12" ht="18.75">
      <c r="B19" s="39">
        <v>4.13</v>
      </c>
      <c r="C19" s="91" t="s">
        <v>8</v>
      </c>
      <c r="D19" s="109" t="s">
        <v>2</v>
      </c>
      <c r="E19" s="21">
        <v>21.32</v>
      </c>
      <c r="F19" s="17">
        <v>1</v>
      </c>
      <c r="G19" s="79">
        <f t="shared" ref="G19:G22" si="4">E19*F19</f>
        <v>21.32</v>
      </c>
      <c r="H19" s="160">
        <f>+F19/$K$103</f>
        <v>2.2329403358342264E-3</v>
      </c>
      <c r="I19" s="161">
        <f>+G19/$K$103</f>
        <v>4.7606287959985706E-2</v>
      </c>
      <c r="J19" s="71"/>
      <c r="K19" s="40"/>
      <c r="L19" s="11"/>
    </row>
    <row r="20" spans="2:12" ht="18.75">
      <c r="B20" s="39">
        <v>4.1500000000000004</v>
      </c>
      <c r="C20" s="85" t="s">
        <v>57</v>
      </c>
      <c r="D20" s="33" t="s">
        <v>2</v>
      </c>
      <c r="E20" s="17">
        <v>15</v>
      </c>
      <c r="F20" s="17">
        <v>1</v>
      </c>
      <c r="G20" s="79">
        <f t="shared" si="4"/>
        <v>15</v>
      </c>
      <c r="H20" s="160">
        <f>+F20/$K$103</f>
        <v>2.2329403358342264E-3</v>
      </c>
      <c r="I20" s="161">
        <f>+G20/$K$103</f>
        <v>3.3494105037513398E-2</v>
      </c>
      <c r="J20" s="72"/>
      <c r="K20" s="80"/>
      <c r="L20" s="11"/>
    </row>
    <row r="21" spans="2:12" ht="18.75">
      <c r="B21" s="141">
        <v>4.21</v>
      </c>
      <c r="C21" s="85" t="s">
        <v>9</v>
      </c>
      <c r="D21" s="33" t="s">
        <v>5</v>
      </c>
      <c r="E21" s="17">
        <v>1</v>
      </c>
      <c r="F21" s="17">
        <v>1</v>
      </c>
      <c r="G21" s="79">
        <f t="shared" si="4"/>
        <v>1</v>
      </c>
      <c r="H21" s="160">
        <f>+F21/$K$103</f>
        <v>2.2329403358342264E-3</v>
      </c>
      <c r="I21" s="161">
        <f>+G21/$K$103</f>
        <v>2.2329403358342264E-3</v>
      </c>
      <c r="J21" s="72"/>
      <c r="K21" s="80"/>
      <c r="L21" s="7"/>
    </row>
    <row r="22" spans="2:12" ht="18.75">
      <c r="B22" s="39">
        <v>4.22</v>
      </c>
      <c r="C22" s="85" t="s">
        <v>40</v>
      </c>
      <c r="D22" s="33" t="s">
        <v>5</v>
      </c>
      <c r="E22" s="17">
        <v>7</v>
      </c>
      <c r="F22" s="17">
        <v>1</v>
      </c>
      <c r="G22" s="79">
        <f t="shared" si="4"/>
        <v>7</v>
      </c>
      <c r="H22" s="160">
        <f>+F22/$K$103</f>
        <v>2.2329403358342264E-3</v>
      </c>
      <c r="I22" s="161">
        <f>+G22/$K$103</f>
        <v>1.5630582350839584E-2</v>
      </c>
      <c r="J22" s="72"/>
      <c r="K22" s="80"/>
      <c r="L22" s="7"/>
    </row>
    <row r="23" spans="2:12" ht="21" customHeight="1" thickBot="1">
      <c r="B23" s="39">
        <v>4.2699999999999996</v>
      </c>
      <c r="C23" s="85" t="s">
        <v>192</v>
      </c>
      <c r="D23" s="33" t="s">
        <v>13</v>
      </c>
      <c r="E23" s="17">
        <v>1</v>
      </c>
      <c r="F23" s="17">
        <v>1</v>
      </c>
      <c r="G23" s="79">
        <f t="shared" ref="G23" si="5">E23*F23</f>
        <v>1</v>
      </c>
      <c r="H23" s="160">
        <f>+F23/$K$103</f>
        <v>2.2329403358342264E-3</v>
      </c>
      <c r="I23" s="161">
        <f>+G23/$K$103</f>
        <v>2.2329403358342264E-3</v>
      </c>
      <c r="J23" s="72"/>
      <c r="K23" s="80"/>
      <c r="L23" s="9"/>
    </row>
    <row r="24" spans="2:12" ht="19.5" thickBot="1">
      <c r="B24" s="27" t="s">
        <v>206</v>
      </c>
      <c r="C24" s="28" t="s">
        <v>207</v>
      </c>
      <c r="D24" s="29"/>
      <c r="E24" s="30"/>
      <c r="F24" s="31"/>
      <c r="G24" s="31"/>
      <c r="H24" s="164"/>
      <c r="I24" s="164"/>
      <c r="J24" s="171">
        <f>K24/K103</f>
        <v>3.1261164701679173E-4</v>
      </c>
      <c r="K24" s="121">
        <f>+G25</f>
        <v>0.14000000000000001</v>
      </c>
      <c r="L24" s="9"/>
    </row>
    <row r="25" spans="2:12" ht="18.75">
      <c r="B25" s="273" t="s">
        <v>208</v>
      </c>
      <c r="C25" s="274" t="s">
        <v>209</v>
      </c>
      <c r="D25" s="275"/>
      <c r="E25" s="276"/>
      <c r="F25" s="277"/>
      <c r="G25" s="278">
        <f>+G26</f>
        <v>0.14000000000000001</v>
      </c>
      <c r="H25" s="279"/>
      <c r="I25" s="280"/>
      <c r="J25" s="277"/>
      <c r="K25" s="138"/>
      <c r="L25" s="13"/>
    </row>
    <row r="26" spans="2:12" ht="19.5" thickBot="1">
      <c r="B26" s="33" t="s">
        <v>210</v>
      </c>
      <c r="C26" s="281" t="s">
        <v>211</v>
      </c>
      <c r="D26" s="45" t="s">
        <v>3</v>
      </c>
      <c r="E26" s="17">
        <v>0.14000000000000001</v>
      </c>
      <c r="F26" s="17">
        <v>1</v>
      </c>
      <c r="G26" s="79">
        <f>E26*F26</f>
        <v>0.14000000000000001</v>
      </c>
      <c r="H26" s="282">
        <f>+F26/$K$103</f>
        <v>2.2329403358342264E-3</v>
      </c>
      <c r="I26" s="283">
        <f>+G26/$K$103</f>
        <v>3.1261164701679173E-4</v>
      </c>
      <c r="J26" s="153"/>
      <c r="K26" s="80"/>
      <c r="L26" s="13"/>
    </row>
    <row r="27" spans="2:12" ht="19.5" thickBot="1">
      <c r="B27" s="51">
        <v>6</v>
      </c>
      <c r="C27" s="52" t="s">
        <v>212</v>
      </c>
      <c r="D27" s="53"/>
      <c r="E27" s="54"/>
      <c r="F27" s="55"/>
      <c r="G27" s="55"/>
      <c r="H27" s="166"/>
      <c r="I27" s="166"/>
      <c r="J27" s="171">
        <f>K27/K103</f>
        <v>3.7959985709181848E-3</v>
      </c>
      <c r="K27" s="124">
        <f>+G28</f>
        <v>1.7</v>
      </c>
      <c r="L27"/>
    </row>
    <row r="28" spans="2:12" ht="18.75">
      <c r="B28" s="32"/>
      <c r="C28" s="84" t="s">
        <v>213</v>
      </c>
      <c r="D28" s="131"/>
      <c r="E28" s="60"/>
      <c r="F28" s="61"/>
      <c r="G28" s="132">
        <f>+G29</f>
        <v>1.7</v>
      </c>
      <c r="H28" s="165"/>
      <c r="I28" s="165"/>
      <c r="J28" s="139"/>
      <c r="K28" s="140"/>
      <c r="L28"/>
    </row>
    <row r="29" spans="2:12" ht="19.5" thickBot="1">
      <c r="B29" s="284">
        <v>6.11</v>
      </c>
      <c r="C29" s="281" t="s">
        <v>214</v>
      </c>
      <c r="D29" s="110" t="s">
        <v>2</v>
      </c>
      <c r="E29" s="17">
        <v>1.7</v>
      </c>
      <c r="F29" s="17">
        <v>1</v>
      </c>
      <c r="G29" s="79">
        <f t="shared" ref="G29" si="6">E29*F29</f>
        <v>1.7</v>
      </c>
      <c r="H29" s="160">
        <f>+F29/$K$103</f>
        <v>2.2329403358342264E-3</v>
      </c>
      <c r="I29" s="161">
        <f>+G29/$K$103</f>
        <v>3.7959985709181848E-3</v>
      </c>
      <c r="J29" s="153"/>
      <c r="K29" s="80"/>
      <c r="L29"/>
    </row>
    <row r="30" spans="2:12" ht="19.5" thickBot="1">
      <c r="B30" s="51">
        <v>8</v>
      </c>
      <c r="C30" s="52" t="s">
        <v>6</v>
      </c>
      <c r="D30" s="53"/>
      <c r="E30" s="54"/>
      <c r="F30" s="55"/>
      <c r="G30" s="55"/>
      <c r="H30" s="166"/>
      <c r="I30" s="166"/>
      <c r="J30" s="172">
        <f>K30/K103</f>
        <v>3.6843515541264732E-3</v>
      </c>
      <c r="K30" s="124">
        <f>+G31</f>
        <v>1.65</v>
      </c>
      <c r="L30"/>
    </row>
    <row r="31" spans="2:12" ht="18.75">
      <c r="B31" s="32"/>
      <c r="C31" s="84" t="s">
        <v>62</v>
      </c>
      <c r="D31" s="131"/>
      <c r="E31" s="60"/>
      <c r="F31" s="61"/>
      <c r="G31" s="132">
        <f>SUM(G32:G33)</f>
        <v>1.65</v>
      </c>
      <c r="H31" s="165"/>
      <c r="I31" s="165"/>
      <c r="J31" s="139"/>
      <c r="K31" s="140"/>
      <c r="L31"/>
    </row>
    <row r="32" spans="2:12" ht="18.75">
      <c r="B32" s="41">
        <v>8.1999999999999993</v>
      </c>
      <c r="C32" s="85" t="s">
        <v>63</v>
      </c>
      <c r="D32" s="45" t="s">
        <v>3</v>
      </c>
      <c r="E32" s="17">
        <v>0.4</v>
      </c>
      <c r="F32" s="17">
        <v>1</v>
      </c>
      <c r="G32" s="79">
        <f t="shared" ref="G32:G33" si="7">E32*F32</f>
        <v>0.4</v>
      </c>
      <c r="H32" s="160">
        <f>+F32/$K$103</f>
        <v>2.2329403358342264E-3</v>
      </c>
      <c r="I32" s="161">
        <f>+G32/$K$103</f>
        <v>8.9317613433369063E-4</v>
      </c>
      <c r="J32" s="73"/>
      <c r="K32" s="38"/>
      <c r="L32"/>
    </row>
    <row r="33" spans="2:12" ht="19.5" thickBot="1">
      <c r="B33" s="41">
        <v>8.4</v>
      </c>
      <c r="C33" s="94" t="s">
        <v>189</v>
      </c>
      <c r="D33" s="45" t="s">
        <v>3</v>
      </c>
      <c r="E33" s="17">
        <v>1.25</v>
      </c>
      <c r="F33" s="17">
        <v>1</v>
      </c>
      <c r="G33" s="79">
        <f t="shared" si="7"/>
        <v>1.25</v>
      </c>
      <c r="H33" s="160">
        <f>+F33/$K$103</f>
        <v>2.2329403358342264E-3</v>
      </c>
      <c r="I33" s="161">
        <f>+G33/$K$103</f>
        <v>2.7911754197927829E-3</v>
      </c>
      <c r="J33" s="73"/>
      <c r="K33" s="38"/>
      <c r="L33"/>
    </row>
    <row r="34" spans="2:12" ht="19.5" thickBot="1">
      <c r="B34" s="51" t="s">
        <v>74</v>
      </c>
      <c r="C34" s="52" t="s">
        <v>26</v>
      </c>
      <c r="D34" s="53"/>
      <c r="E34" s="54"/>
      <c r="F34" s="55"/>
      <c r="G34" s="55"/>
      <c r="H34" s="166"/>
      <c r="I34" s="166"/>
      <c r="J34" s="172">
        <f>K34/K103</f>
        <v>0.17289657020364416</v>
      </c>
      <c r="K34" s="124">
        <f>+G35+G43+G45</f>
        <v>77.430000000000007</v>
      </c>
      <c r="L34" s="12"/>
    </row>
    <row r="35" spans="2:12" ht="18.75">
      <c r="B35" s="56" t="s">
        <v>75</v>
      </c>
      <c r="C35" s="93" t="s">
        <v>66</v>
      </c>
      <c r="D35" s="111"/>
      <c r="E35" s="57"/>
      <c r="F35" s="58"/>
      <c r="G35" s="123">
        <f>G36+G39+G41</f>
        <v>44</v>
      </c>
      <c r="H35" s="167"/>
      <c r="I35" s="167"/>
      <c r="J35" s="135"/>
      <c r="K35" s="136"/>
      <c r="L35" s="12"/>
    </row>
    <row r="36" spans="2:12" ht="18.75">
      <c r="B36" s="32" t="s">
        <v>76</v>
      </c>
      <c r="C36" s="95" t="s">
        <v>67</v>
      </c>
      <c r="D36" s="112"/>
      <c r="E36" s="60"/>
      <c r="F36" s="61"/>
      <c r="G36" s="132">
        <f>SUM(G37:G38)</f>
        <v>28</v>
      </c>
      <c r="H36" s="165"/>
      <c r="I36" s="165"/>
      <c r="J36" s="65"/>
      <c r="K36" s="82"/>
      <c r="L36" s="12"/>
    </row>
    <row r="37" spans="2:12" ht="18.75">
      <c r="B37" s="43" t="s">
        <v>77</v>
      </c>
      <c r="C37" s="90" t="s">
        <v>64</v>
      </c>
      <c r="D37" s="110" t="s">
        <v>2</v>
      </c>
      <c r="E37" s="17">
        <v>5</v>
      </c>
      <c r="F37" s="17">
        <v>1</v>
      </c>
      <c r="G37" s="79">
        <f t="shared" ref="G37:G38" si="8">E37*F37</f>
        <v>5</v>
      </c>
      <c r="H37" s="160">
        <f>+F37/$K$103</f>
        <v>2.2329403358342264E-3</v>
      </c>
      <c r="I37" s="161">
        <f>+G37/$K$103</f>
        <v>1.1164701679171132E-2</v>
      </c>
      <c r="J37" s="74"/>
      <c r="K37" s="81"/>
      <c r="L37"/>
    </row>
    <row r="38" spans="2:12" ht="18.75">
      <c r="B38" s="41" t="s">
        <v>78</v>
      </c>
      <c r="C38" s="85" t="s">
        <v>217</v>
      </c>
      <c r="D38" s="45" t="s">
        <v>2</v>
      </c>
      <c r="E38" s="17">
        <v>23</v>
      </c>
      <c r="F38" s="17">
        <v>1</v>
      </c>
      <c r="G38" s="79">
        <f t="shared" si="8"/>
        <v>23</v>
      </c>
      <c r="H38" s="160">
        <f>+F38/$K$103</f>
        <v>2.2329403358342264E-3</v>
      </c>
      <c r="I38" s="161">
        <f>+G38/$K$103</f>
        <v>5.1357627724187206E-2</v>
      </c>
      <c r="J38" s="75"/>
      <c r="K38" s="80"/>
      <c r="L38"/>
    </row>
    <row r="39" spans="2:12" ht="18.75">
      <c r="B39" s="32" t="s">
        <v>79</v>
      </c>
      <c r="C39" s="96" t="s">
        <v>68</v>
      </c>
      <c r="D39" s="113"/>
      <c r="E39" s="120"/>
      <c r="F39" s="65"/>
      <c r="G39" s="143">
        <f>SUM(G40:G40)</f>
        <v>5</v>
      </c>
      <c r="H39" s="168"/>
      <c r="I39" s="168"/>
      <c r="J39" s="65"/>
      <c r="K39" s="82"/>
      <c r="L39"/>
    </row>
    <row r="40" spans="2:12" ht="18.75">
      <c r="B40" s="43" t="s">
        <v>80</v>
      </c>
      <c r="C40" s="90" t="s">
        <v>65</v>
      </c>
      <c r="D40" s="45" t="s">
        <v>2</v>
      </c>
      <c r="E40" s="17">
        <v>5</v>
      </c>
      <c r="F40" s="17">
        <v>1</v>
      </c>
      <c r="G40" s="79">
        <f t="shared" ref="G40" si="9">E40*F40</f>
        <v>5</v>
      </c>
      <c r="H40" s="160">
        <f>+F40/$K$103</f>
        <v>2.2329403358342264E-3</v>
      </c>
      <c r="I40" s="161">
        <f>+G40/$K$103</f>
        <v>1.1164701679171132E-2</v>
      </c>
      <c r="J40" s="73"/>
      <c r="K40" s="38"/>
      <c r="L40"/>
    </row>
    <row r="41" spans="2:12" ht="18.75">
      <c r="B41" s="32" t="s">
        <v>81</v>
      </c>
      <c r="C41" s="97" t="s">
        <v>22</v>
      </c>
      <c r="D41" s="114"/>
      <c r="E41" s="120"/>
      <c r="F41" s="65"/>
      <c r="G41" s="143">
        <f>SUM(G42:G42)</f>
        <v>11</v>
      </c>
      <c r="H41" s="168"/>
      <c r="I41" s="168"/>
      <c r="J41" s="65"/>
      <c r="K41" s="82"/>
      <c r="L41" s="12"/>
    </row>
    <row r="42" spans="2:12" ht="18.75">
      <c r="B42" s="33" t="s">
        <v>82</v>
      </c>
      <c r="C42" s="151" t="s">
        <v>41</v>
      </c>
      <c r="D42" s="45" t="s">
        <v>1</v>
      </c>
      <c r="E42" s="17">
        <v>11</v>
      </c>
      <c r="F42" s="17">
        <v>1</v>
      </c>
      <c r="G42" s="79">
        <f>E42*F42</f>
        <v>11</v>
      </c>
      <c r="H42" s="160">
        <f>+F42/$K$103</f>
        <v>2.2329403358342264E-3</v>
      </c>
      <c r="I42" s="161">
        <f>+G42/$K$103</f>
        <v>2.4562343694176491E-2</v>
      </c>
      <c r="J42" s="76"/>
      <c r="K42" s="48"/>
      <c r="L42" s="12"/>
    </row>
    <row r="43" spans="2:12" ht="18.75">
      <c r="B43" s="56" t="s">
        <v>83</v>
      </c>
      <c r="C43" s="93" t="s">
        <v>28</v>
      </c>
      <c r="D43" s="111"/>
      <c r="E43" s="57"/>
      <c r="F43" s="58"/>
      <c r="G43" s="123">
        <f>SUM(G44:G44)</f>
        <v>10</v>
      </c>
      <c r="H43" s="167"/>
      <c r="I43" s="167"/>
      <c r="J43" s="137"/>
      <c r="K43" s="138"/>
      <c r="L43" s="12"/>
    </row>
    <row r="44" spans="2:12" ht="18.75">
      <c r="B44" s="41" t="s">
        <v>84</v>
      </c>
      <c r="C44" s="85" t="s">
        <v>216</v>
      </c>
      <c r="D44" s="45" t="s">
        <v>2</v>
      </c>
      <c r="E44" s="17">
        <v>10</v>
      </c>
      <c r="F44" s="17">
        <v>1</v>
      </c>
      <c r="G44" s="79">
        <f t="shared" ref="G44" si="10">E44*F44</f>
        <v>10</v>
      </c>
      <c r="H44" s="160">
        <f>+F44/$K$103</f>
        <v>2.2329403358342264E-3</v>
      </c>
      <c r="I44" s="161">
        <f>+G44/$K$103</f>
        <v>2.2329403358342263E-2</v>
      </c>
      <c r="J44" s="76"/>
      <c r="K44" s="48"/>
      <c r="L44"/>
    </row>
    <row r="45" spans="2:12" ht="18.75">
      <c r="B45" s="144" t="s">
        <v>88</v>
      </c>
      <c r="C45" s="93" t="s">
        <v>89</v>
      </c>
      <c r="D45" s="111"/>
      <c r="E45" s="57"/>
      <c r="F45" s="58"/>
      <c r="G45" s="123">
        <f>+G46</f>
        <v>23.43</v>
      </c>
      <c r="H45" s="167"/>
      <c r="I45" s="167"/>
      <c r="J45" s="137"/>
      <c r="K45" s="138"/>
      <c r="L45"/>
    </row>
    <row r="46" spans="2:12" ht="21">
      <c r="B46" s="145" t="s">
        <v>90</v>
      </c>
      <c r="C46" s="98" t="s">
        <v>27</v>
      </c>
      <c r="D46" s="115"/>
      <c r="E46" s="20"/>
      <c r="F46" s="146"/>
      <c r="G46" s="132">
        <f>SUM(G47:G48)</f>
        <v>23.43</v>
      </c>
      <c r="H46" s="169"/>
      <c r="I46" s="169"/>
      <c r="J46" s="173"/>
      <c r="K46" s="83"/>
      <c r="L46"/>
    </row>
    <row r="47" spans="2:12" ht="18.75">
      <c r="B47" s="46" t="s">
        <v>91</v>
      </c>
      <c r="C47" s="178" t="s">
        <v>166</v>
      </c>
      <c r="D47" s="177" t="s">
        <v>2</v>
      </c>
      <c r="E47" s="17">
        <v>2.11</v>
      </c>
      <c r="F47" s="17">
        <v>1</v>
      </c>
      <c r="G47" s="79">
        <f t="shared" ref="G47" si="11">E47*F47</f>
        <v>2.11</v>
      </c>
      <c r="H47" s="160">
        <f>+F47/$K$103</f>
        <v>2.2329403358342264E-3</v>
      </c>
      <c r="I47" s="161">
        <f>+G47/$K$103</f>
        <v>4.7115041086102172E-3</v>
      </c>
      <c r="J47" s="73"/>
      <c r="K47" s="38"/>
      <c r="L47"/>
    </row>
    <row r="48" spans="2:12" ht="19.5" thickBot="1">
      <c r="B48" s="46" t="s">
        <v>92</v>
      </c>
      <c r="C48" s="18" t="s">
        <v>215</v>
      </c>
      <c r="D48" s="45" t="s">
        <v>2</v>
      </c>
      <c r="E48" s="17">
        <v>21.32</v>
      </c>
      <c r="F48" s="17">
        <v>1</v>
      </c>
      <c r="G48" s="79">
        <f t="shared" ref="G48" si="12">E48*F48</f>
        <v>21.32</v>
      </c>
      <c r="H48" s="160">
        <f>+F48/$K$103</f>
        <v>2.2329403358342264E-3</v>
      </c>
      <c r="I48" s="161">
        <f>+G48/$K$103</f>
        <v>4.7606287959985706E-2</v>
      </c>
      <c r="J48" s="73"/>
      <c r="K48" s="38"/>
      <c r="L48"/>
    </row>
    <row r="49" spans="2:17" ht="19.5" thickBot="1">
      <c r="B49" s="51" t="s">
        <v>87</v>
      </c>
      <c r="C49" s="52" t="s">
        <v>95</v>
      </c>
      <c r="D49" s="53"/>
      <c r="E49" s="54"/>
      <c r="F49" s="55"/>
      <c r="G49" s="55"/>
      <c r="H49" s="166"/>
      <c r="I49" s="166"/>
      <c r="J49" s="172">
        <f>K49/K103</f>
        <v>2.2329403358342264E-3</v>
      </c>
      <c r="K49" s="124">
        <f>+G50</f>
        <v>1</v>
      </c>
      <c r="Q49" s="9"/>
    </row>
    <row r="50" spans="2:17" ht="18.75">
      <c r="B50" s="144" t="s">
        <v>97</v>
      </c>
      <c r="C50" s="93" t="s">
        <v>94</v>
      </c>
      <c r="D50" s="111"/>
      <c r="E50" s="57"/>
      <c r="F50" s="58"/>
      <c r="G50" s="123">
        <f>SUM(G51:G51)</f>
        <v>1</v>
      </c>
      <c r="H50" s="167"/>
      <c r="I50" s="167"/>
      <c r="J50" s="137"/>
      <c r="K50" s="138"/>
      <c r="L50" s="9"/>
      <c r="M50"/>
      <c r="Q50" s="9"/>
    </row>
    <row r="51" spans="2:17" ht="19.5" thickBot="1">
      <c r="B51" s="45" t="s">
        <v>154</v>
      </c>
      <c r="C51" s="92" t="s">
        <v>225</v>
      </c>
      <c r="D51" s="110" t="s">
        <v>13</v>
      </c>
      <c r="E51" s="17">
        <v>1</v>
      </c>
      <c r="F51" s="17">
        <v>1</v>
      </c>
      <c r="G51" s="79">
        <f t="shared" ref="G51" si="13">E51*F51</f>
        <v>1</v>
      </c>
      <c r="H51" s="160">
        <f>+F51/$K$103</f>
        <v>2.2329403358342264E-3</v>
      </c>
      <c r="I51" s="161">
        <f>+G51/$K$103</f>
        <v>2.2329403358342264E-3</v>
      </c>
      <c r="J51" s="150"/>
      <c r="K51" s="81"/>
      <c r="L51" s="9"/>
      <c r="M51"/>
      <c r="Q51" s="9"/>
    </row>
    <row r="52" spans="2:17" ht="19.5" thickBot="1">
      <c r="B52" s="51" t="s">
        <v>222</v>
      </c>
      <c r="C52" s="52" t="s">
        <v>223</v>
      </c>
      <c r="D52" s="53"/>
      <c r="E52" s="54"/>
      <c r="F52" s="55"/>
      <c r="G52" s="55"/>
      <c r="H52" s="166"/>
      <c r="I52" s="166"/>
      <c r="J52" s="172">
        <f>K52/K103</f>
        <v>2.2329403358342264E-3</v>
      </c>
      <c r="K52" s="124">
        <f>+G53</f>
        <v>1</v>
      </c>
      <c r="L52" s="9"/>
      <c r="M52"/>
      <c r="Q52" s="9"/>
    </row>
    <row r="53" spans="2:17" ht="19.5" thickBot="1">
      <c r="B53" s="33">
        <v>11.14</v>
      </c>
      <c r="C53" s="281" t="s">
        <v>224</v>
      </c>
      <c r="D53" s="45" t="s">
        <v>13</v>
      </c>
      <c r="E53" s="17">
        <v>1</v>
      </c>
      <c r="F53" s="17">
        <v>1</v>
      </c>
      <c r="G53" s="79">
        <f t="shared" ref="G53" si="14">E53*F53</f>
        <v>1</v>
      </c>
      <c r="H53" s="160">
        <f>+F53/$K$103</f>
        <v>2.2329403358342264E-3</v>
      </c>
      <c r="I53" s="161">
        <f>+G53/$K$103</f>
        <v>2.2329403358342264E-3</v>
      </c>
      <c r="J53" s="73"/>
      <c r="K53" s="38"/>
      <c r="L53" s="9"/>
      <c r="M53"/>
      <c r="Q53" s="9"/>
    </row>
    <row r="54" spans="2:17" ht="19.5" thickBot="1">
      <c r="B54" s="51" t="s">
        <v>93</v>
      </c>
      <c r="C54" s="52" t="s">
        <v>7</v>
      </c>
      <c r="D54" s="53"/>
      <c r="E54" s="54"/>
      <c r="F54" s="55"/>
      <c r="G54" s="55"/>
      <c r="H54" s="166"/>
      <c r="I54" s="166"/>
      <c r="J54" s="172">
        <f>K54/K103</f>
        <v>8.9317613433369056E-3</v>
      </c>
      <c r="K54" s="124">
        <f>SUM(G55:G57)</f>
        <v>4</v>
      </c>
      <c r="L54" s="9"/>
      <c r="M54"/>
      <c r="Q54" s="9"/>
    </row>
    <row r="55" spans="2:17" ht="18.75">
      <c r="B55" s="41">
        <v>12.1</v>
      </c>
      <c r="C55" s="86" t="s">
        <v>218</v>
      </c>
      <c r="D55" s="44" t="s">
        <v>5</v>
      </c>
      <c r="E55" s="17">
        <v>1</v>
      </c>
      <c r="F55" s="17">
        <v>1</v>
      </c>
      <c r="G55" s="79">
        <f t="shared" ref="G55" si="15">E55*F55</f>
        <v>1</v>
      </c>
      <c r="H55" s="160">
        <f>+F55/$K$103</f>
        <v>2.2329403358342264E-3</v>
      </c>
      <c r="I55" s="161">
        <f>+G55/$K$103</f>
        <v>2.2329403358342264E-3</v>
      </c>
      <c r="J55" s="73"/>
      <c r="K55" s="38"/>
      <c r="L55" s="9"/>
      <c r="M55"/>
      <c r="Q55" s="9"/>
    </row>
    <row r="56" spans="2:17" ht="18.75">
      <c r="B56" s="41">
        <v>12.1</v>
      </c>
      <c r="C56" s="86" t="s">
        <v>228</v>
      </c>
      <c r="D56" s="44" t="s">
        <v>5</v>
      </c>
      <c r="E56" s="17">
        <v>2</v>
      </c>
      <c r="F56" s="17">
        <v>1</v>
      </c>
      <c r="G56" s="79">
        <f t="shared" ref="G56" si="16">E56*F56</f>
        <v>2</v>
      </c>
      <c r="H56" s="160">
        <f>+F56/$K$103</f>
        <v>2.2329403358342264E-3</v>
      </c>
      <c r="I56" s="161">
        <f>+G56/$K$103</f>
        <v>4.4658806716684528E-3</v>
      </c>
      <c r="J56" s="73"/>
      <c r="K56" s="38"/>
      <c r="L56" s="9"/>
      <c r="M56"/>
      <c r="Q56" s="9"/>
    </row>
    <row r="57" spans="2:17" ht="19.5" thickBot="1">
      <c r="B57" s="41">
        <v>12.1</v>
      </c>
      <c r="C57" s="86" t="s">
        <v>229</v>
      </c>
      <c r="D57" s="44" t="s">
        <v>5</v>
      </c>
      <c r="E57" s="17">
        <v>1</v>
      </c>
      <c r="F57" s="17">
        <v>1</v>
      </c>
      <c r="G57" s="79">
        <f t="shared" ref="G57" si="17">E57*F57</f>
        <v>1</v>
      </c>
      <c r="H57" s="160">
        <f>+F57/$K$103</f>
        <v>2.2329403358342264E-3</v>
      </c>
      <c r="I57" s="161">
        <f>+G57/$K$103</f>
        <v>2.2329403358342264E-3</v>
      </c>
      <c r="J57" s="73"/>
      <c r="K57" s="38"/>
      <c r="L57" s="9"/>
      <c r="M57"/>
      <c r="Q57" s="9"/>
    </row>
    <row r="58" spans="2:17" ht="19.5" thickBot="1">
      <c r="B58" s="51" t="s">
        <v>99</v>
      </c>
      <c r="C58" s="52" t="s">
        <v>98</v>
      </c>
      <c r="D58" s="53"/>
      <c r="E58" s="54"/>
      <c r="F58" s="55"/>
      <c r="G58" s="55"/>
      <c r="H58" s="166"/>
      <c r="I58" s="166"/>
      <c r="J58" s="172">
        <f>K58/K103</f>
        <v>2.2329403358342264E-3</v>
      </c>
      <c r="K58" s="124">
        <f>SUM(G59:G59)</f>
        <v>1</v>
      </c>
      <c r="L58" s="9"/>
      <c r="M58"/>
      <c r="Q58" s="9"/>
    </row>
    <row r="59" spans="2:17" ht="19.5" thickBot="1">
      <c r="B59" s="41">
        <v>13.3</v>
      </c>
      <c r="C59" s="90" t="s">
        <v>219</v>
      </c>
      <c r="D59" s="45" t="s">
        <v>5</v>
      </c>
      <c r="E59" s="17">
        <v>1</v>
      </c>
      <c r="F59" s="17">
        <v>1</v>
      </c>
      <c r="G59" s="79">
        <f t="shared" ref="G59" si="18">E59*F59</f>
        <v>1</v>
      </c>
      <c r="H59" s="160">
        <f>+F59/$K$103</f>
        <v>2.2329403358342264E-3</v>
      </c>
      <c r="I59" s="161">
        <f>+G59/$K$103</f>
        <v>2.2329403358342264E-3</v>
      </c>
      <c r="J59" s="73"/>
      <c r="K59" s="38"/>
      <c r="L59" s="7"/>
      <c r="M59"/>
      <c r="Q59" s="10"/>
    </row>
    <row r="60" spans="2:17" ht="19.5" thickBot="1">
      <c r="B60" s="51" t="s">
        <v>104</v>
      </c>
      <c r="C60" s="52" t="s">
        <v>15</v>
      </c>
      <c r="D60" s="53"/>
      <c r="E60" s="54"/>
      <c r="F60" s="55"/>
      <c r="G60" s="55"/>
      <c r="H60" s="166"/>
      <c r="I60" s="166"/>
      <c r="J60" s="172">
        <f>K60/K103</f>
        <v>6.6988210075026788E-3</v>
      </c>
      <c r="K60" s="124">
        <f>SUM(G61:G62)</f>
        <v>3</v>
      </c>
      <c r="L60" s="7"/>
      <c r="M60"/>
      <c r="Q60" s="10"/>
    </row>
    <row r="61" spans="2:17" ht="18.75">
      <c r="B61" s="50">
        <v>14.12</v>
      </c>
      <c r="C61" s="104" t="s">
        <v>203</v>
      </c>
      <c r="D61" s="117" t="s">
        <v>5</v>
      </c>
      <c r="E61" s="17">
        <v>1</v>
      </c>
      <c r="F61" s="17">
        <v>1</v>
      </c>
      <c r="G61" s="79">
        <f t="shared" ref="G61:G62" si="19">E61*F61</f>
        <v>1</v>
      </c>
      <c r="H61" s="160">
        <f>+F61/$K$103</f>
        <v>2.2329403358342264E-3</v>
      </c>
      <c r="I61" s="161">
        <f>+G61/$K$103</f>
        <v>2.2329403358342264E-3</v>
      </c>
      <c r="J61" s="73"/>
      <c r="K61" s="38"/>
      <c r="L61" s="9"/>
      <c r="M61"/>
    </row>
    <row r="62" spans="2:17" ht="19.5" thickBot="1">
      <c r="B62" s="42">
        <v>14.13</v>
      </c>
      <c r="C62" s="99" t="s">
        <v>20</v>
      </c>
      <c r="D62" s="45" t="s">
        <v>5</v>
      </c>
      <c r="E62" s="59">
        <v>2</v>
      </c>
      <c r="F62" s="17">
        <v>1</v>
      </c>
      <c r="G62" s="79">
        <f t="shared" si="19"/>
        <v>2</v>
      </c>
      <c r="H62" s="160">
        <f>+F62/$K$103</f>
        <v>2.2329403358342264E-3</v>
      </c>
      <c r="I62" s="161">
        <f>+G62/$K$103</f>
        <v>4.4658806716684528E-3</v>
      </c>
      <c r="J62" s="68"/>
      <c r="K62" s="81"/>
      <c r="L62" s="10"/>
      <c r="M62"/>
    </row>
    <row r="63" spans="2:17" ht="19.5" thickBot="1">
      <c r="B63" s="51" t="s">
        <v>106</v>
      </c>
      <c r="C63" s="52" t="s">
        <v>96</v>
      </c>
      <c r="D63" s="53"/>
      <c r="E63" s="54"/>
      <c r="F63" s="55"/>
      <c r="G63" s="55"/>
      <c r="H63" s="166"/>
      <c r="I63" s="166"/>
      <c r="J63" s="172">
        <f>K63/K103</f>
        <v>6.6988210075026788E-3</v>
      </c>
      <c r="K63" s="124">
        <f>SUM(G64:G66)</f>
        <v>3</v>
      </c>
    </row>
    <row r="64" spans="2:17" ht="18.75">
      <c r="B64" s="41">
        <v>16.100000000000001</v>
      </c>
      <c r="C64" s="100" t="s">
        <v>220</v>
      </c>
      <c r="D64" s="107" t="s">
        <v>5</v>
      </c>
      <c r="E64" s="17">
        <v>1</v>
      </c>
      <c r="F64" s="17">
        <v>1</v>
      </c>
      <c r="G64" s="79">
        <f>E64*F64</f>
        <v>1</v>
      </c>
      <c r="H64" s="160">
        <f t="shared" ref="H64:I66" si="20">+F64/$K$103</f>
        <v>2.2329403358342264E-3</v>
      </c>
      <c r="I64" s="161">
        <f t="shared" si="20"/>
        <v>2.2329403358342264E-3</v>
      </c>
      <c r="J64" s="73"/>
      <c r="K64" s="38"/>
    </row>
    <row r="65" spans="2:11" ht="18.75">
      <c r="B65" s="41">
        <v>16.100000000000001</v>
      </c>
      <c r="C65" s="100" t="s">
        <v>221</v>
      </c>
      <c r="D65" s="107" t="s">
        <v>5</v>
      </c>
      <c r="E65" s="17">
        <v>1</v>
      </c>
      <c r="F65" s="17">
        <v>1</v>
      </c>
      <c r="G65" s="79">
        <f>E65*F65</f>
        <v>1</v>
      </c>
      <c r="H65" s="160">
        <f t="shared" si="20"/>
        <v>2.2329403358342264E-3</v>
      </c>
      <c r="I65" s="161">
        <f t="shared" si="20"/>
        <v>2.2329403358342264E-3</v>
      </c>
      <c r="J65" s="73"/>
      <c r="K65" s="38"/>
    </row>
    <row r="66" spans="2:11" ht="19.5" thickBot="1">
      <c r="B66" s="33">
        <v>16.3</v>
      </c>
      <c r="C66" s="100" t="s">
        <v>226</v>
      </c>
      <c r="D66" s="106" t="s">
        <v>5</v>
      </c>
      <c r="E66" s="17">
        <v>1</v>
      </c>
      <c r="F66" s="17">
        <v>1</v>
      </c>
      <c r="G66" s="79">
        <f>E66*F66</f>
        <v>1</v>
      </c>
      <c r="H66" s="160">
        <f t="shared" si="20"/>
        <v>2.2329403358342264E-3</v>
      </c>
      <c r="I66" s="161">
        <f t="shared" si="20"/>
        <v>2.2329403358342264E-3</v>
      </c>
      <c r="J66" s="73"/>
      <c r="K66" s="38"/>
    </row>
    <row r="67" spans="2:11" ht="19.5" thickBot="1">
      <c r="B67" s="51" t="s">
        <v>111</v>
      </c>
      <c r="C67" s="52" t="s">
        <v>0</v>
      </c>
      <c r="D67" s="53"/>
      <c r="E67" s="54"/>
      <c r="F67" s="55"/>
      <c r="G67" s="55"/>
      <c r="H67" s="166"/>
      <c r="I67" s="166"/>
      <c r="J67" s="172">
        <f>K67/K103</f>
        <v>0.33494105037513394</v>
      </c>
      <c r="K67" s="124">
        <f>+G68</f>
        <v>150</v>
      </c>
    </row>
    <row r="68" spans="2:11" ht="18.75">
      <c r="B68" s="144" t="s">
        <v>112</v>
      </c>
      <c r="C68" s="93" t="s">
        <v>119</v>
      </c>
      <c r="D68" s="111"/>
      <c r="E68" s="57"/>
      <c r="F68" s="58"/>
      <c r="G68" s="123">
        <f>+G69</f>
        <v>150</v>
      </c>
      <c r="H68" s="167"/>
      <c r="I68" s="167"/>
      <c r="J68" s="137"/>
      <c r="K68" s="138"/>
    </row>
    <row r="69" spans="2:11" ht="18.75">
      <c r="B69" s="32"/>
      <c r="C69" s="84" t="s">
        <v>118</v>
      </c>
      <c r="D69" s="131"/>
      <c r="E69" s="60"/>
      <c r="F69" s="61"/>
      <c r="G69" s="132">
        <f>SUM(G70:G71)</f>
        <v>150</v>
      </c>
      <c r="H69" s="165"/>
      <c r="I69" s="165"/>
      <c r="J69" s="65"/>
      <c r="K69" s="82"/>
    </row>
    <row r="70" spans="2:11" ht="18.75">
      <c r="B70" s="41" t="s">
        <v>113</v>
      </c>
      <c r="C70" s="86" t="s">
        <v>117</v>
      </c>
      <c r="D70" s="45" t="s">
        <v>2</v>
      </c>
      <c r="E70" s="17">
        <v>75</v>
      </c>
      <c r="F70" s="17">
        <v>1</v>
      </c>
      <c r="G70" s="79">
        <f t="shared" ref="G70:G71" si="21">E70*F70</f>
        <v>75</v>
      </c>
      <c r="H70" s="160">
        <f>+F70/$K$103</f>
        <v>2.2329403358342264E-3</v>
      </c>
      <c r="I70" s="161">
        <f>+G70/$K$103</f>
        <v>0.16747052518756697</v>
      </c>
      <c r="J70" s="73"/>
      <c r="K70" s="38"/>
    </row>
    <row r="71" spans="2:11" ht="19.5" thickBot="1">
      <c r="B71" s="41" t="s">
        <v>116</v>
      </c>
      <c r="C71" s="90" t="s">
        <v>115</v>
      </c>
      <c r="D71" s="45" t="s">
        <v>2</v>
      </c>
      <c r="E71" s="17">
        <v>75</v>
      </c>
      <c r="F71" s="17">
        <v>1</v>
      </c>
      <c r="G71" s="79">
        <f t="shared" si="21"/>
        <v>75</v>
      </c>
      <c r="H71" s="160">
        <f>+F71/$K$103</f>
        <v>2.2329403358342264E-3</v>
      </c>
      <c r="I71" s="161">
        <f>+G71/$K$103</f>
        <v>0.16747052518756697</v>
      </c>
      <c r="J71" s="73"/>
      <c r="K71" s="38"/>
    </row>
    <row r="72" spans="2:11" ht="19.5" thickBot="1">
      <c r="B72" s="51" t="s">
        <v>120</v>
      </c>
      <c r="C72" s="52" t="s">
        <v>14</v>
      </c>
      <c r="D72" s="53"/>
      <c r="E72" s="54"/>
      <c r="F72" s="55"/>
      <c r="G72" s="55"/>
      <c r="H72" s="166"/>
      <c r="I72" s="166"/>
      <c r="J72" s="172">
        <f>K72/K103</f>
        <v>0.30591282600928899</v>
      </c>
      <c r="K72" s="124">
        <f>G73+G83+G86+G97</f>
        <v>137</v>
      </c>
    </row>
    <row r="73" spans="2:11" ht="18.75">
      <c r="B73" s="144" t="s">
        <v>121</v>
      </c>
      <c r="C73" s="149" t="s">
        <v>123</v>
      </c>
      <c r="D73" s="111"/>
      <c r="E73" s="57"/>
      <c r="F73" s="58"/>
      <c r="G73" s="123">
        <f>SUM(G74:G82)</f>
        <v>119</v>
      </c>
      <c r="H73" s="167"/>
      <c r="I73" s="167"/>
      <c r="J73" s="137"/>
      <c r="K73" s="138"/>
    </row>
    <row r="74" spans="2:11" ht="18.75">
      <c r="B74" s="47" t="s">
        <v>127</v>
      </c>
      <c r="C74" s="101" t="s">
        <v>125</v>
      </c>
      <c r="D74" s="47" t="s">
        <v>5</v>
      </c>
      <c r="E74" s="17">
        <v>5</v>
      </c>
      <c r="F74" s="17">
        <v>1</v>
      </c>
      <c r="G74" s="79">
        <f t="shared" ref="G74:G82" si="22">E74*F74</f>
        <v>5</v>
      </c>
      <c r="H74" s="160">
        <f t="shared" ref="H74:H82" si="23">+F74/$K$103</f>
        <v>2.2329403358342264E-3</v>
      </c>
      <c r="I74" s="161">
        <f t="shared" ref="I74:I82" si="24">+G74/$K$103</f>
        <v>1.1164701679171132E-2</v>
      </c>
      <c r="J74" s="76"/>
      <c r="K74" s="48"/>
    </row>
    <row r="75" spans="2:11" ht="18.75">
      <c r="B75" s="47" t="s">
        <v>128</v>
      </c>
      <c r="C75" s="101" t="s">
        <v>126</v>
      </c>
      <c r="D75" s="47" t="s">
        <v>5</v>
      </c>
      <c r="E75" s="17">
        <v>1</v>
      </c>
      <c r="F75" s="17">
        <v>1</v>
      </c>
      <c r="G75" s="79">
        <f t="shared" si="22"/>
        <v>1</v>
      </c>
      <c r="H75" s="160">
        <f t="shared" si="23"/>
        <v>2.2329403358342264E-3</v>
      </c>
      <c r="I75" s="161">
        <f t="shared" si="24"/>
        <v>2.2329403358342264E-3</v>
      </c>
      <c r="J75" s="76"/>
      <c r="K75" s="48"/>
    </row>
    <row r="76" spans="2:11" ht="18.75">
      <c r="B76" s="47" t="s">
        <v>129</v>
      </c>
      <c r="C76" s="101" t="s">
        <v>42</v>
      </c>
      <c r="D76" s="47" t="s">
        <v>5</v>
      </c>
      <c r="E76" s="17">
        <v>2</v>
      </c>
      <c r="F76" s="17">
        <v>1</v>
      </c>
      <c r="G76" s="79">
        <f t="shared" si="22"/>
        <v>2</v>
      </c>
      <c r="H76" s="160">
        <f t="shared" si="23"/>
        <v>2.2329403358342264E-3</v>
      </c>
      <c r="I76" s="161">
        <f t="shared" si="24"/>
        <v>4.4658806716684528E-3</v>
      </c>
      <c r="J76" s="76"/>
      <c r="K76" s="48"/>
    </row>
    <row r="77" spans="2:11" ht="18.75">
      <c r="B77" s="47" t="s">
        <v>130</v>
      </c>
      <c r="C77" s="101" t="s">
        <v>43</v>
      </c>
      <c r="D77" s="47" t="s">
        <v>5</v>
      </c>
      <c r="E77" s="17">
        <v>2</v>
      </c>
      <c r="F77" s="17">
        <v>1</v>
      </c>
      <c r="G77" s="79">
        <f t="shared" si="22"/>
        <v>2</v>
      </c>
      <c r="H77" s="160">
        <f t="shared" si="23"/>
        <v>2.2329403358342264E-3</v>
      </c>
      <c r="I77" s="161">
        <f t="shared" si="24"/>
        <v>4.4658806716684528E-3</v>
      </c>
      <c r="J77" s="76"/>
      <c r="K77" s="48"/>
    </row>
    <row r="78" spans="2:11" ht="18.75">
      <c r="B78" s="47" t="s">
        <v>131</v>
      </c>
      <c r="C78" s="101" t="s">
        <v>193</v>
      </c>
      <c r="D78" s="47" t="s">
        <v>5</v>
      </c>
      <c r="E78" s="17">
        <v>1</v>
      </c>
      <c r="F78" s="17">
        <v>1</v>
      </c>
      <c r="G78" s="79">
        <f t="shared" si="22"/>
        <v>1</v>
      </c>
      <c r="H78" s="160">
        <f t="shared" si="23"/>
        <v>2.2329403358342264E-3</v>
      </c>
      <c r="I78" s="161">
        <f t="shared" si="24"/>
        <v>2.2329403358342264E-3</v>
      </c>
      <c r="J78" s="76"/>
      <c r="K78" s="48"/>
    </row>
    <row r="79" spans="2:11" ht="18.75">
      <c r="B79" s="47" t="s">
        <v>132</v>
      </c>
      <c r="C79" s="101" t="s">
        <v>45</v>
      </c>
      <c r="D79" s="47" t="s">
        <v>61</v>
      </c>
      <c r="E79" s="17">
        <v>3</v>
      </c>
      <c r="F79" s="17">
        <v>1</v>
      </c>
      <c r="G79" s="79">
        <f t="shared" si="22"/>
        <v>3</v>
      </c>
      <c r="H79" s="160">
        <f t="shared" si="23"/>
        <v>2.2329403358342264E-3</v>
      </c>
      <c r="I79" s="161">
        <f t="shared" si="24"/>
        <v>6.6988210075026788E-3</v>
      </c>
      <c r="J79" s="76"/>
      <c r="K79" s="48"/>
    </row>
    <row r="80" spans="2:11" ht="18.75">
      <c r="B80" s="47" t="s">
        <v>133</v>
      </c>
      <c r="C80" s="101" t="s">
        <v>44</v>
      </c>
      <c r="D80" s="47" t="s">
        <v>61</v>
      </c>
      <c r="E80" s="17">
        <v>50</v>
      </c>
      <c r="F80" s="17">
        <v>1</v>
      </c>
      <c r="G80" s="79">
        <f t="shared" si="22"/>
        <v>50</v>
      </c>
      <c r="H80" s="160">
        <f t="shared" si="23"/>
        <v>2.2329403358342264E-3</v>
      </c>
      <c r="I80" s="161">
        <f t="shared" si="24"/>
        <v>0.11164701679171132</v>
      </c>
      <c r="J80" s="76"/>
      <c r="K80" s="48"/>
    </row>
    <row r="81" spans="2:11" ht="18.75">
      <c r="B81" s="47" t="s">
        <v>134</v>
      </c>
      <c r="C81" s="101" t="s">
        <v>205</v>
      </c>
      <c r="D81" s="47" t="s">
        <v>61</v>
      </c>
      <c r="E81" s="17">
        <f>24+30</f>
        <v>54</v>
      </c>
      <c r="F81" s="17">
        <v>1</v>
      </c>
      <c r="G81" s="79">
        <f t="shared" si="22"/>
        <v>54</v>
      </c>
      <c r="H81" s="160">
        <f t="shared" si="23"/>
        <v>2.2329403358342264E-3</v>
      </c>
      <c r="I81" s="161">
        <f t="shared" si="24"/>
        <v>0.12057877813504822</v>
      </c>
      <c r="J81" s="76"/>
      <c r="K81" s="48"/>
    </row>
    <row r="82" spans="2:11" ht="18.75">
      <c r="B82" s="47" t="s">
        <v>135</v>
      </c>
      <c r="C82" s="102" t="s">
        <v>136</v>
      </c>
      <c r="D82" s="45" t="s">
        <v>13</v>
      </c>
      <c r="E82" s="17">
        <v>1</v>
      </c>
      <c r="F82" s="17">
        <v>1</v>
      </c>
      <c r="G82" s="79">
        <f t="shared" si="22"/>
        <v>1</v>
      </c>
      <c r="H82" s="160">
        <f t="shared" si="23"/>
        <v>2.2329403358342264E-3</v>
      </c>
      <c r="I82" s="161">
        <f t="shared" si="24"/>
        <v>2.2329403358342264E-3</v>
      </c>
      <c r="J82" s="73"/>
      <c r="K82" s="38"/>
    </row>
    <row r="83" spans="2:11" ht="18.75">
      <c r="B83" s="144" t="s">
        <v>122</v>
      </c>
      <c r="C83" s="149" t="s">
        <v>124</v>
      </c>
      <c r="D83" s="111"/>
      <c r="E83" s="57"/>
      <c r="F83" s="58"/>
      <c r="G83" s="123">
        <f>SUM(G84:G85)</f>
        <v>2</v>
      </c>
      <c r="H83" s="167"/>
      <c r="I83" s="167"/>
      <c r="J83" s="137"/>
      <c r="K83" s="138"/>
    </row>
    <row r="84" spans="2:11" ht="18.75">
      <c r="B84" s="49" t="s">
        <v>137</v>
      </c>
      <c r="C84" s="103" t="s">
        <v>19</v>
      </c>
      <c r="D84" s="116" t="s">
        <v>13</v>
      </c>
      <c r="E84" s="17">
        <v>1</v>
      </c>
      <c r="F84" s="17">
        <v>1</v>
      </c>
      <c r="G84" s="79">
        <f>E84*F84</f>
        <v>1</v>
      </c>
      <c r="H84" s="160">
        <f>+F84/$K$103</f>
        <v>2.2329403358342264E-3</v>
      </c>
      <c r="I84" s="161">
        <f>+G84/$K$103</f>
        <v>2.2329403358342264E-3</v>
      </c>
      <c r="J84" s="73"/>
      <c r="K84" s="38"/>
    </row>
    <row r="85" spans="2:11" ht="18.75">
      <c r="B85" s="49" t="s">
        <v>138</v>
      </c>
      <c r="C85" s="103" t="s">
        <v>227</v>
      </c>
      <c r="D85" s="116" t="s">
        <v>5</v>
      </c>
      <c r="E85" s="17">
        <v>1</v>
      </c>
      <c r="F85" s="17">
        <v>1</v>
      </c>
      <c r="G85" s="79">
        <f>E85*F85</f>
        <v>1</v>
      </c>
      <c r="H85" s="160">
        <f>+F85/$K$103</f>
        <v>2.2329403358342264E-3</v>
      </c>
      <c r="I85" s="161">
        <f>+G85/$K$103</f>
        <v>2.2329403358342264E-3</v>
      </c>
      <c r="J85" s="73"/>
      <c r="K85" s="38"/>
    </row>
    <row r="86" spans="2:11" ht="18.75">
      <c r="B86" s="144" t="s">
        <v>139</v>
      </c>
      <c r="C86" s="149" t="s">
        <v>140</v>
      </c>
      <c r="D86" s="111"/>
      <c r="E86" s="57"/>
      <c r="F86" s="58"/>
      <c r="G86" s="123">
        <f>SUM(G87:G96)</f>
        <v>14</v>
      </c>
      <c r="H86" s="167"/>
      <c r="I86" s="167"/>
      <c r="J86" s="137"/>
      <c r="K86" s="138"/>
    </row>
    <row r="87" spans="2:11" ht="18.75">
      <c r="B87" s="50" t="s">
        <v>145</v>
      </c>
      <c r="C87" s="104" t="s">
        <v>197</v>
      </c>
      <c r="D87" s="117" t="s">
        <v>5</v>
      </c>
      <c r="E87" s="17">
        <v>3</v>
      </c>
      <c r="F87" s="17">
        <v>1</v>
      </c>
      <c r="G87" s="79">
        <f t="shared" ref="G87:G96" si="25">E87*F87</f>
        <v>3</v>
      </c>
      <c r="H87" s="160">
        <f t="shared" ref="H87:I94" si="26">+F87/$K$103</f>
        <v>2.2329403358342264E-3</v>
      </c>
      <c r="I87" s="161">
        <f t="shared" si="26"/>
        <v>6.6988210075026788E-3</v>
      </c>
      <c r="J87" s="73"/>
      <c r="K87" s="38"/>
    </row>
    <row r="88" spans="2:11" ht="18.75">
      <c r="B88" s="50" t="s">
        <v>146</v>
      </c>
      <c r="C88" s="104" t="s">
        <v>198</v>
      </c>
      <c r="D88" s="117" t="s">
        <v>5</v>
      </c>
      <c r="E88" s="17">
        <v>1</v>
      </c>
      <c r="F88" s="17">
        <v>1</v>
      </c>
      <c r="G88" s="79">
        <f t="shared" si="25"/>
        <v>1</v>
      </c>
      <c r="H88" s="160">
        <f t="shared" si="26"/>
        <v>2.2329403358342264E-3</v>
      </c>
      <c r="I88" s="161">
        <f t="shared" si="26"/>
        <v>2.2329403358342264E-3</v>
      </c>
      <c r="J88" s="73"/>
      <c r="K88" s="38"/>
    </row>
    <row r="89" spans="2:11" ht="18.75">
      <c r="B89" s="50" t="s">
        <v>147</v>
      </c>
      <c r="C89" s="104" t="s">
        <v>195</v>
      </c>
      <c r="D89" s="117" t="s">
        <v>5</v>
      </c>
      <c r="E89" s="17">
        <v>3</v>
      </c>
      <c r="F89" s="17">
        <v>1</v>
      </c>
      <c r="G89" s="79">
        <f t="shared" si="25"/>
        <v>3</v>
      </c>
      <c r="H89" s="160">
        <f t="shared" si="26"/>
        <v>2.2329403358342264E-3</v>
      </c>
      <c r="I89" s="161">
        <f t="shared" si="26"/>
        <v>6.6988210075026788E-3</v>
      </c>
      <c r="J89" s="73"/>
      <c r="K89" s="38"/>
    </row>
    <row r="90" spans="2:11" ht="18.75">
      <c r="B90" s="50" t="s">
        <v>148</v>
      </c>
      <c r="C90" s="104" t="s">
        <v>29</v>
      </c>
      <c r="D90" s="117" t="s">
        <v>5</v>
      </c>
      <c r="E90" s="17">
        <v>1</v>
      </c>
      <c r="F90" s="17">
        <v>1</v>
      </c>
      <c r="G90" s="79">
        <f t="shared" si="25"/>
        <v>1</v>
      </c>
      <c r="H90" s="160">
        <f t="shared" si="26"/>
        <v>2.2329403358342264E-3</v>
      </c>
      <c r="I90" s="161">
        <f t="shared" si="26"/>
        <v>2.2329403358342264E-3</v>
      </c>
      <c r="J90" s="73"/>
      <c r="K90" s="38"/>
    </row>
    <row r="91" spans="2:11" ht="18.75">
      <c r="B91" s="50" t="s">
        <v>149</v>
      </c>
      <c r="C91" s="104" t="s">
        <v>143</v>
      </c>
      <c r="D91" s="117" t="s">
        <v>5</v>
      </c>
      <c r="E91" s="17">
        <v>1</v>
      </c>
      <c r="F91" s="17">
        <v>1</v>
      </c>
      <c r="G91" s="79">
        <f t="shared" si="25"/>
        <v>1</v>
      </c>
      <c r="H91" s="160">
        <f t="shared" si="26"/>
        <v>2.2329403358342264E-3</v>
      </c>
      <c r="I91" s="161">
        <f t="shared" si="26"/>
        <v>2.2329403358342264E-3</v>
      </c>
      <c r="J91" s="73"/>
      <c r="K91" s="38"/>
    </row>
    <row r="92" spans="2:11" ht="18.75">
      <c r="B92" s="50" t="s">
        <v>150</v>
      </c>
      <c r="C92" s="104" t="s">
        <v>144</v>
      </c>
      <c r="D92" s="117" t="s">
        <v>5</v>
      </c>
      <c r="E92" s="17">
        <v>1</v>
      </c>
      <c r="F92" s="17">
        <v>1</v>
      </c>
      <c r="G92" s="79">
        <f t="shared" si="25"/>
        <v>1</v>
      </c>
      <c r="H92" s="160">
        <f t="shared" si="26"/>
        <v>2.2329403358342264E-3</v>
      </c>
      <c r="I92" s="161">
        <f t="shared" si="26"/>
        <v>2.2329403358342264E-3</v>
      </c>
      <c r="J92" s="73"/>
      <c r="K92" s="38"/>
    </row>
    <row r="93" spans="2:11" ht="18.75">
      <c r="B93" s="50" t="s">
        <v>153</v>
      </c>
      <c r="C93" s="269" t="s">
        <v>33</v>
      </c>
      <c r="D93" s="117" t="s">
        <v>5</v>
      </c>
      <c r="E93" s="17">
        <v>1</v>
      </c>
      <c r="F93" s="17">
        <v>1</v>
      </c>
      <c r="G93" s="79">
        <f t="shared" si="25"/>
        <v>1</v>
      </c>
      <c r="H93" s="160">
        <f t="shared" si="26"/>
        <v>2.2329403358342264E-3</v>
      </c>
      <c r="I93" s="161">
        <f t="shared" si="26"/>
        <v>2.2329403358342264E-3</v>
      </c>
      <c r="J93" s="73"/>
      <c r="K93" s="38"/>
    </row>
    <row r="94" spans="2:11" ht="18.75">
      <c r="B94" s="50" t="s">
        <v>190</v>
      </c>
      <c r="C94" s="104" t="s">
        <v>200</v>
      </c>
      <c r="D94" s="117" t="s">
        <v>5</v>
      </c>
      <c r="E94" s="17">
        <v>1</v>
      </c>
      <c r="F94" s="17">
        <v>1</v>
      </c>
      <c r="G94" s="79">
        <f t="shared" si="25"/>
        <v>1</v>
      </c>
      <c r="H94" s="160">
        <f t="shared" si="26"/>
        <v>2.2329403358342264E-3</v>
      </c>
      <c r="I94" s="161">
        <f t="shared" si="26"/>
        <v>2.2329403358342264E-3</v>
      </c>
      <c r="J94" s="73"/>
      <c r="K94" s="38"/>
    </row>
    <row r="95" spans="2:11" ht="18.75">
      <c r="B95" s="50" t="s">
        <v>196</v>
      </c>
      <c r="C95" s="104" t="s">
        <v>204</v>
      </c>
      <c r="D95" s="117" t="s">
        <v>5</v>
      </c>
      <c r="E95" s="17">
        <v>1</v>
      </c>
      <c r="F95" s="17">
        <v>1</v>
      </c>
      <c r="G95" s="79">
        <f t="shared" ref="G95" si="27">E95*F95</f>
        <v>1</v>
      </c>
      <c r="H95" s="160">
        <f t="shared" ref="H95" si="28">+F95/$K$103</f>
        <v>2.2329403358342264E-3</v>
      </c>
      <c r="I95" s="161">
        <f t="shared" ref="I95" si="29">+G95/$K$103</f>
        <v>2.2329403358342264E-3</v>
      </c>
      <c r="J95" s="73"/>
      <c r="K95" s="38"/>
    </row>
    <row r="96" spans="2:11" ht="18.75">
      <c r="B96" s="50" t="s">
        <v>199</v>
      </c>
      <c r="C96" s="104" t="s">
        <v>194</v>
      </c>
      <c r="D96" s="117" t="s">
        <v>5</v>
      </c>
      <c r="E96" s="17">
        <v>1</v>
      </c>
      <c r="F96" s="17">
        <v>1</v>
      </c>
      <c r="G96" s="79">
        <f t="shared" si="25"/>
        <v>1</v>
      </c>
      <c r="H96" s="160">
        <f>+F96/$K$103</f>
        <v>2.2329403358342264E-3</v>
      </c>
      <c r="I96" s="161">
        <f>+G96/$K$103</f>
        <v>2.2329403358342264E-3</v>
      </c>
      <c r="J96" s="73"/>
      <c r="K96" s="38"/>
    </row>
    <row r="97" spans="1:12" ht="18.75">
      <c r="B97" s="144" t="s">
        <v>151</v>
      </c>
      <c r="C97" s="149" t="s">
        <v>30</v>
      </c>
      <c r="D97" s="111"/>
      <c r="E97" s="57"/>
      <c r="F97" s="58"/>
      <c r="G97" s="123">
        <f>SUM(G98:G98)</f>
        <v>2</v>
      </c>
      <c r="H97" s="167"/>
      <c r="I97" s="167"/>
      <c r="J97" s="137"/>
      <c r="K97" s="138"/>
    </row>
    <row r="98" spans="1:12" ht="19.5" thickBot="1">
      <c r="B98" s="50" t="s">
        <v>152</v>
      </c>
      <c r="C98" s="102" t="s">
        <v>201</v>
      </c>
      <c r="D98" s="117" t="s">
        <v>5</v>
      </c>
      <c r="E98" s="17">
        <v>2</v>
      </c>
      <c r="F98" s="17">
        <v>1</v>
      </c>
      <c r="G98" s="79">
        <f>E98*F98</f>
        <v>2</v>
      </c>
      <c r="H98" s="160">
        <f>+F98/$K$103</f>
        <v>2.2329403358342264E-3</v>
      </c>
      <c r="I98" s="161">
        <f>+G98/$K$103</f>
        <v>4.4658806716684528E-3</v>
      </c>
      <c r="J98" s="73"/>
      <c r="K98" s="38"/>
    </row>
    <row r="99" spans="1:12" ht="19.5" thickBot="1">
      <c r="B99" s="51" t="s">
        <v>161</v>
      </c>
      <c r="C99" s="52" t="s">
        <v>22</v>
      </c>
      <c r="D99" s="53"/>
      <c r="E99" s="54"/>
      <c r="F99" s="55"/>
      <c r="G99" s="55"/>
      <c r="H99" s="166"/>
      <c r="I99" s="166"/>
      <c r="J99" s="172">
        <f>K99/K103</f>
        <v>6.6988210075026788E-3</v>
      </c>
      <c r="K99" s="124">
        <f>SUM(G100:G102)</f>
        <v>3</v>
      </c>
    </row>
    <row r="100" spans="1:12" ht="18.75">
      <c r="B100" s="41">
        <v>26.2</v>
      </c>
      <c r="C100" s="151" t="s">
        <v>159</v>
      </c>
      <c r="D100" s="33" t="s">
        <v>13</v>
      </c>
      <c r="E100" s="59">
        <v>1</v>
      </c>
      <c r="F100" s="17">
        <v>1</v>
      </c>
      <c r="G100" s="79">
        <f>+F100*E100</f>
        <v>1</v>
      </c>
      <c r="H100" s="160">
        <f t="shared" ref="H100:I102" si="30">+F100/$K$103</f>
        <v>2.2329403358342264E-3</v>
      </c>
      <c r="I100" s="161">
        <f t="shared" si="30"/>
        <v>2.2329403358342264E-3</v>
      </c>
      <c r="J100" s="152"/>
      <c r="K100" s="80"/>
    </row>
    <row r="101" spans="1:12" ht="18.75">
      <c r="B101" s="41">
        <v>26.3</v>
      </c>
      <c r="C101" s="151" t="s">
        <v>158</v>
      </c>
      <c r="D101" s="33" t="s">
        <v>13</v>
      </c>
      <c r="E101" s="59">
        <v>1</v>
      </c>
      <c r="F101" s="17">
        <v>1</v>
      </c>
      <c r="G101" s="79">
        <f t="shared" ref="G101:G102" si="31">+F101*E101</f>
        <v>1</v>
      </c>
      <c r="H101" s="160">
        <f t="shared" si="30"/>
        <v>2.2329403358342264E-3</v>
      </c>
      <c r="I101" s="161">
        <f t="shared" si="30"/>
        <v>2.2329403358342264E-3</v>
      </c>
      <c r="J101" s="153"/>
      <c r="K101" s="80"/>
    </row>
    <row r="102" spans="1:12" ht="19.5" thickBot="1">
      <c r="B102" s="118">
        <v>26.5</v>
      </c>
      <c r="C102" s="105" t="s">
        <v>160</v>
      </c>
      <c r="D102" s="118" t="s">
        <v>13</v>
      </c>
      <c r="E102" s="155">
        <v>1</v>
      </c>
      <c r="F102" s="155">
        <v>1</v>
      </c>
      <c r="G102" s="156">
        <f t="shared" si="31"/>
        <v>1</v>
      </c>
      <c r="H102" s="266">
        <f t="shared" si="30"/>
        <v>2.2329403358342264E-3</v>
      </c>
      <c r="I102" s="170">
        <f t="shared" si="30"/>
        <v>2.2329403358342264E-3</v>
      </c>
      <c r="J102" s="267"/>
      <c r="K102" s="268"/>
    </row>
    <row r="103" spans="1:12" ht="19.5" thickBot="1">
      <c r="B103" s="22"/>
      <c r="C103" s="19"/>
      <c r="D103" s="23"/>
      <c r="E103" s="24"/>
      <c r="F103" s="6"/>
      <c r="G103" s="6"/>
      <c r="H103" s="159"/>
      <c r="I103" s="174" t="s">
        <v>162</v>
      </c>
      <c r="J103" s="264">
        <f>SUM(J6:J102)</f>
        <v>0.99999999999999989</v>
      </c>
      <c r="K103" s="265">
        <f>SUM(K6:K102)</f>
        <v>447.84000000000003</v>
      </c>
    </row>
    <row r="104" spans="1:12" s="1" customFormat="1">
      <c r="A104" s="2"/>
      <c r="C104" s="179"/>
      <c r="E104" s="3"/>
      <c r="F104" s="2"/>
      <c r="G104" s="2"/>
      <c r="H104" s="2"/>
      <c r="I104" s="9"/>
      <c r="J104" s="2"/>
      <c r="K104" s="2"/>
      <c r="L104" s="2"/>
    </row>
    <row r="105" spans="1:12" s="1" customFormat="1">
      <c r="C105" s="2"/>
      <c r="E105" s="3"/>
      <c r="F105" s="2"/>
      <c r="G105" s="2"/>
      <c r="H105" s="2"/>
      <c r="I105" s="7"/>
      <c r="J105" s="2"/>
      <c r="K105" s="2"/>
      <c r="L105" s="2"/>
    </row>
    <row r="106" spans="1:12">
      <c r="A106" s="1"/>
      <c r="C106" s="179"/>
      <c r="I106" s="9"/>
    </row>
    <row r="107" spans="1:12">
      <c r="I107" s="7"/>
    </row>
    <row r="108" spans="1:12">
      <c r="I108" s="9"/>
    </row>
    <row r="109" spans="1:12">
      <c r="I109" s="10"/>
    </row>
    <row r="110" spans="1:12">
      <c r="E110" s="4"/>
      <c r="I110" s="9"/>
    </row>
    <row r="111" spans="1:12">
      <c r="E111" s="5"/>
      <c r="I111" s="7"/>
    </row>
    <row r="112" spans="1:12">
      <c r="I112" s="9"/>
    </row>
    <row r="113" spans="9:9">
      <c r="I113" s="10"/>
    </row>
    <row r="114" spans="9:9">
      <c r="I114" s="9"/>
    </row>
    <row r="115" spans="9:9">
      <c r="I115" s="7"/>
    </row>
    <row r="116" spans="9:9">
      <c r="I116" s="9"/>
    </row>
    <row r="117" spans="9:9">
      <c r="I117" s="7"/>
    </row>
    <row r="118" spans="9:9">
      <c r="I118" s="13"/>
    </row>
    <row r="119" spans="9:9">
      <c r="I119" s="10"/>
    </row>
    <row r="120" spans="9:9">
      <c r="I120" s="13"/>
    </row>
    <row r="121" spans="9:9">
      <c r="I121" s="7"/>
    </row>
    <row r="122" spans="9:9">
      <c r="I122" s="9"/>
    </row>
    <row r="123" spans="9:9">
      <c r="I123" s="7"/>
    </row>
    <row r="124" spans="9:9">
      <c r="I124" s="9"/>
    </row>
    <row r="125" spans="9:9">
      <c r="I125" s="10"/>
    </row>
    <row r="126" spans="9:9">
      <c r="I126" s="13"/>
    </row>
    <row r="127" spans="9:9">
      <c r="I127" s="7"/>
    </row>
    <row r="128" spans="9:9">
      <c r="I128" s="9"/>
    </row>
    <row r="129" spans="9:9">
      <c r="I129" s="7"/>
    </row>
    <row r="130" spans="9:9">
      <c r="I130" s="9"/>
    </row>
    <row r="131" spans="9:9">
      <c r="I131" s="10"/>
    </row>
  </sheetData>
  <mergeCells count="6">
    <mergeCell ref="B2:K2"/>
    <mergeCell ref="B3:K3"/>
    <mergeCell ref="I4:J4"/>
    <mergeCell ref="D4:E4"/>
    <mergeCell ref="F4:G4"/>
    <mergeCell ref="B4:C4"/>
  </mergeCells>
  <printOptions horizontalCentered="1"/>
  <pageMargins left="0.25" right="0.25" top="0.75" bottom="0.75" header="0.3" footer="0.3"/>
  <pageSetup paperSize="9" scale="50" fitToHeight="0" orientation="landscape" r:id="rId1"/>
  <headerFooter>
    <oddHeader>Página &amp;P de &amp;F</oddHeader>
    <oddFooter>Página &amp;P</oddFooter>
  </headerFooter>
  <rowBreaks count="2" manualBreakCount="2">
    <brk id="33" max="16383" man="1"/>
    <brk id="71" max="16383" man="1"/>
  </rowBreaks>
  <ignoredErrors>
    <ignoredError sqref="G12 G10 G39 G41 G43 G50 G86 G97:G9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8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00" t="s">
        <v>167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8">
      <c r="B3" s="180"/>
      <c r="C3" s="180"/>
      <c r="D3" s="180"/>
      <c r="E3" s="180"/>
      <c r="F3" s="180"/>
      <c r="G3" s="180"/>
    </row>
    <row r="4" spans="1:18" ht="15">
      <c r="A4" s="217">
        <v>1</v>
      </c>
      <c r="B4" s="189" t="s">
        <v>185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8" s="188" customFormat="1" ht="12.75">
      <c r="A5" s="182"/>
      <c r="B5" s="189"/>
    </row>
    <row r="6" spans="1:18" ht="12.75">
      <c r="A6" s="182">
        <v>2</v>
      </c>
      <c r="B6" s="189" t="s">
        <v>169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ht="12.75">
      <c r="A7" s="182"/>
      <c r="B7" s="186"/>
      <c r="C7" s="187"/>
      <c r="D7" s="187"/>
      <c r="E7" s="187"/>
      <c r="F7" s="187"/>
      <c r="G7" s="187"/>
      <c r="H7" s="187"/>
      <c r="I7" s="187"/>
      <c r="J7" s="187"/>
      <c r="K7" s="187"/>
      <c r="L7" s="184"/>
      <c r="M7" s="184"/>
      <c r="N7" s="184"/>
    </row>
    <row r="8" spans="1:18" ht="15.75" customHeight="1">
      <c r="A8" s="216">
        <v>3</v>
      </c>
      <c r="B8" s="298" t="s">
        <v>170</v>
      </c>
      <c r="C8" s="299"/>
      <c r="D8" s="299"/>
      <c r="E8" s="299"/>
      <c r="F8" s="299"/>
      <c r="G8" s="299"/>
      <c r="H8" s="299"/>
      <c r="I8" s="299"/>
      <c r="J8" s="299"/>
      <c r="K8" s="299"/>
      <c r="L8" s="185"/>
      <c r="M8" s="185"/>
      <c r="N8" s="185"/>
    </row>
    <row r="9" spans="1:18" ht="12.75" customHeight="1">
      <c r="A9" s="182"/>
      <c r="B9" s="186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8" ht="12.75">
      <c r="A10" s="216">
        <v>4</v>
      </c>
      <c r="B10" s="183" t="s">
        <v>171</v>
      </c>
    </row>
    <row r="11" spans="1:18" ht="12.75">
      <c r="A11" s="182"/>
      <c r="B11" s="183" t="s">
        <v>172</v>
      </c>
    </row>
    <row r="12" spans="1:18" ht="12.75">
      <c r="A12" s="182"/>
      <c r="B12" s="181" t="s">
        <v>168</v>
      </c>
    </row>
    <row r="13" spans="1:18" ht="13.5" thickBot="1">
      <c r="A13" s="182"/>
      <c r="B13" s="181"/>
    </row>
    <row r="14" spans="1:18" ht="13.5" thickBot="1">
      <c r="A14" s="191" t="s">
        <v>73</v>
      </c>
      <c r="B14" s="192" t="s">
        <v>24</v>
      </c>
      <c r="C14" s="193"/>
      <c r="D14" s="194"/>
      <c r="E14" s="195"/>
      <c r="F14" s="195"/>
      <c r="G14" s="196"/>
      <c r="H14" s="196"/>
      <c r="I14" s="197">
        <v>0.05</v>
      </c>
      <c r="J14" s="198">
        <v>6</v>
      </c>
    </row>
    <row r="15" spans="1:18" ht="12.75">
      <c r="A15" s="199">
        <v>4.0999999999999996</v>
      </c>
      <c r="B15" s="200" t="s">
        <v>52</v>
      </c>
      <c r="C15" s="199" t="s">
        <v>3</v>
      </c>
      <c r="D15" s="201">
        <v>1</v>
      </c>
      <c r="E15" s="202">
        <v>1</v>
      </c>
      <c r="F15" s="203">
        <f t="shared" ref="F15:F20" si="0">D15*E15</f>
        <v>1</v>
      </c>
      <c r="G15" s="204">
        <v>0.01</v>
      </c>
      <c r="H15" s="205">
        <v>0.01</v>
      </c>
      <c r="I15" s="206"/>
      <c r="J15" s="207"/>
    </row>
    <row r="16" spans="1:18" ht="12.75">
      <c r="A16" s="199">
        <v>4.2</v>
      </c>
      <c r="B16" s="200" t="s">
        <v>51</v>
      </c>
      <c r="C16" s="199" t="s">
        <v>3</v>
      </c>
      <c r="D16" s="201">
        <v>1</v>
      </c>
      <c r="E16" s="202">
        <v>1</v>
      </c>
      <c r="F16" s="203">
        <f t="shared" si="0"/>
        <v>1</v>
      </c>
      <c r="G16" s="204">
        <v>0.01</v>
      </c>
      <c r="H16" s="205">
        <v>0.01</v>
      </c>
      <c r="I16" s="206"/>
      <c r="J16" s="207"/>
    </row>
    <row r="17" spans="1:14" ht="12.75">
      <c r="A17" s="208">
        <v>4.3</v>
      </c>
      <c r="B17" s="209" t="s">
        <v>53</v>
      </c>
      <c r="C17" s="208" t="s">
        <v>3</v>
      </c>
      <c r="D17" s="210">
        <v>1</v>
      </c>
      <c r="E17" s="210">
        <v>1</v>
      </c>
      <c r="F17" s="211">
        <f t="shared" si="0"/>
        <v>1</v>
      </c>
      <c r="G17" s="212">
        <v>0.01</v>
      </c>
      <c r="H17" s="213">
        <v>0.01</v>
      </c>
      <c r="I17" s="214"/>
      <c r="J17" s="215"/>
    </row>
    <row r="18" spans="1:14" ht="12.75">
      <c r="A18" s="208">
        <v>4.4000000000000004</v>
      </c>
      <c r="B18" s="209" t="s">
        <v>55</v>
      </c>
      <c r="C18" s="208" t="s">
        <v>3</v>
      </c>
      <c r="D18" s="210">
        <v>1</v>
      </c>
      <c r="E18" s="210">
        <v>1</v>
      </c>
      <c r="F18" s="211">
        <f t="shared" si="0"/>
        <v>1</v>
      </c>
      <c r="G18" s="212">
        <v>0.01</v>
      </c>
      <c r="H18" s="213">
        <v>0.01</v>
      </c>
      <c r="I18" s="214"/>
      <c r="J18" s="215"/>
    </row>
    <row r="19" spans="1:14" ht="12.75">
      <c r="A19" s="199">
        <v>4.5</v>
      </c>
      <c r="B19" s="200" t="s">
        <v>56</v>
      </c>
      <c r="C19" s="199" t="s">
        <v>3</v>
      </c>
      <c r="D19" s="201">
        <v>1</v>
      </c>
      <c r="E19" s="202">
        <v>1</v>
      </c>
      <c r="F19" s="203">
        <f t="shared" si="0"/>
        <v>1</v>
      </c>
      <c r="G19" s="204">
        <v>0.01</v>
      </c>
      <c r="H19" s="205">
        <v>0.01</v>
      </c>
      <c r="I19" s="206"/>
      <c r="J19" s="207"/>
    </row>
    <row r="20" spans="1:14" ht="12.75">
      <c r="A20" s="199">
        <v>4.5999999999999996</v>
      </c>
      <c r="B20" s="200" t="s">
        <v>54</v>
      </c>
      <c r="C20" s="199" t="s">
        <v>3</v>
      </c>
      <c r="D20" s="201">
        <v>1</v>
      </c>
      <c r="E20" s="202">
        <v>1</v>
      </c>
      <c r="F20" s="203">
        <f t="shared" si="0"/>
        <v>1</v>
      </c>
      <c r="G20" s="204">
        <v>0.01</v>
      </c>
      <c r="H20" s="205">
        <v>0.01</v>
      </c>
      <c r="I20" s="206"/>
      <c r="J20" s="207"/>
    </row>
    <row r="21" spans="1:14" ht="12.75">
      <c r="A21" s="182"/>
      <c r="B21" s="181"/>
    </row>
    <row r="22" spans="1:14" ht="12.75">
      <c r="A22" s="216">
        <v>5</v>
      </c>
      <c r="B22" s="189" t="s">
        <v>173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</row>
    <row r="23" spans="1:14" ht="12.75">
      <c r="A23" s="182"/>
      <c r="B23" s="181"/>
    </row>
    <row r="24" spans="1:14" ht="12.75">
      <c r="A24" s="216">
        <v>6</v>
      </c>
      <c r="B24" s="190" t="s">
        <v>174</v>
      </c>
    </row>
    <row r="25" spans="1:14" ht="12.75">
      <c r="A25" s="182"/>
      <c r="B25" s="261" t="s">
        <v>175</v>
      </c>
      <c r="C25" s="262"/>
    </row>
    <row r="26" spans="1:14" ht="12.75">
      <c r="A26" s="182"/>
      <c r="B26" s="183" t="s">
        <v>183</v>
      </c>
    </row>
    <row r="27" spans="1:14" ht="13.5" thickBot="1">
      <c r="A27" s="182"/>
      <c r="B27" s="183" t="s">
        <v>182</v>
      </c>
    </row>
    <row r="28" spans="1:14" ht="13.5" thickBot="1">
      <c r="A28" s="191" t="s">
        <v>106</v>
      </c>
      <c r="B28" s="192" t="s">
        <v>96</v>
      </c>
      <c r="C28" s="193"/>
      <c r="D28" s="194"/>
      <c r="E28" s="195"/>
      <c r="F28" s="195"/>
      <c r="G28" s="196"/>
      <c r="H28" s="196"/>
      <c r="I28" s="197">
        <v>6.4000000000000003E-3</v>
      </c>
      <c r="J28" s="198">
        <f>SUM(F29:F32)</f>
        <v>4</v>
      </c>
    </row>
    <row r="29" spans="1:14" ht="12.75">
      <c r="A29" s="199">
        <v>16.100000000000001</v>
      </c>
      <c r="B29" s="200" t="s">
        <v>109</v>
      </c>
      <c r="C29" s="199" t="s">
        <v>5</v>
      </c>
      <c r="D29" s="201">
        <v>1</v>
      </c>
      <c r="E29" s="202">
        <v>1</v>
      </c>
      <c r="F29" s="203">
        <f>D29*E29</f>
        <v>1</v>
      </c>
      <c r="G29" s="204">
        <v>0.01</v>
      </c>
      <c r="H29" s="205">
        <v>0.01</v>
      </c>
      <c r="I29" s="206"/>
      <c r="J29" s="207"/>
    </row>
    <row r="30" spans="1:14" ht="12.75">
      <c r="A30" s="199">
        <v>16.2</v>
      </c>
      <c r="B30" s="200" t="s">
        <v>179</v>
      </c>
      <c r="C30" s="199" t="s">
        <v>5</v>
      </c>
      <c r="D30" s="201">
        <v>1</v>
      </c>
      <c r="E30" s="202">
        <v>1</v>
      </c>
      <c r="F30" s="203">
        <f>D30*E30</f>
        <v>1</v>
      </c>
      <c r="G30" s="204">
        <v>0.01</v>
      </c>
      <c r="H30" s="205">
        <v>0.01</v>
      </c>
      <c r="I30" s="206"/>
      <c r="J30" s="207"/>
    </row>
    <row r="31" spans="1:14" ht="12.75">
      <c r="A31" s="225" t="s">
        <v>177</v>
      </c>
      <c r="B31" s="224" t="s">
        <v>178</v>
      </c>
      <c r="C31" s="225" t="s">
        <v>5</v>
      </c>
      <c r="D31" s="257">
        <v>1</v>
      </c>
      <c r="E31" s="257">
        <v>1</v>
      </c>
      <c r="F31" s="258">
        <f>D31*E31</f>
        <v>1</v>
      </c>
      <c r="G31" s="259">
        <v>0.01</v>
      </c>
      <c r="H31" s="260">
        <v>0.01</v>
      </c>
      <c r="I31" s="206"/>
      <c r="J31" s="223"/>
    </row>
    <row r="32" spans="1:14" ht="12.75">
      <c r="A32" s="218">
        <v>16.3</v>
      </c>
      <c r="B32" s="219" t="s">
        <v>110</v>
      </c>
      <c r="C32" s="218" t="s">
        <v>5</v>
      </c>
      <c r="D32" s="202">
        <v>1</v>
      </c>
      <c r="E32" s="202">
        <v>1</v>
      </c>
      <c r="F32" s="203">
        <f>D32*E32</f>
        <v>1</v>
      </c>
      <c r="G32" s="220">
        <v>0.01</v>
      </c>
      <c r="H32" s="221">
        <v>0.01</v>
      </c>
      <c r="I32" s="222"/>
      <c r="J32" s="222"/>
    </row>
    <row r="33" spans="1:10" ht="12.75">
      <c r="A33" s="182"/>
      <c r="B33" s="181"/>
    </row>
    <row r="34" spans="1:10" ht="12.75">
      <c r="A34" s="182"/>
      <c r="B34" s="261" t="s">
        <v>176</v>
      </c>
      <c r="C34" s="262"/>
      <c r="D34" s="262"/>
      <c r="E34" s="262"/>
      <c r="F34" s="263"/>
    </row>
    <row r="35" spans="1:10" ht="12.75">
      <c r="A35" s="182"/>
      <c r="B35" s="183" t="s">
        <v>181</v>
      </c>
    </row>
    <row r="36" spans="1:10" ht="13.5" thickBot="1">
      <c r="A36" s="182"/>
      <c r="B36" s="183" t="s">
        <v>184</v>
      </c>
    </row>
    <row r="37" spans="1:10" ht="13.5" thickBot="1">
      <c r="A37" s="230" t="s">
        <v>104</v>
      </c>
      <c r="B37" s="231" t="s">
        <v>15</v>
      </c>
      <c r="C37" s="232"/>
      <c r="D37" s="233"/>
      <c r="E37" s="234"/>
      <c r="F37" s="234"/>
      <c r="G37" s="235"/>
      <c r="H37" s="235"/>
      <c r="I37" s="236">
        <v>2.7799999999999998E-2</v>
      </c>
      <c r="J37" s="226">
        <v>14</v>
      </c>
    </row>
    <row r="38" spans="1:10" ht="12.75">
      <c r="A38" s="237">
        <v>14.1</v>
      </c>
      <c r="B38" s="238" t="s">
        <v>100</v>
      </c>
      <c r="C38" s="239" t="s">
        <v>5</v>
      </c>
      <c r="D38" s="202">
        <v>1</v>
      </c>
      <c r="E38" s="202">
        <v>1</v>
      </c>
      <c r="F38" s="203">
        <f t="shared" ref="F38:F50" si="1">D38*E38</f>
        <v>1</v>
      </c>
      <c r="G38" s="204">
        <v>0.01</v>
      </c>
      <c r="H38" s="205">
        <v>0.01</v>
      </c>
      <c r="I38" s="240"/>
      <c r="J38" s="227"/>
    </row>
    <row r="39" spans="1:10" ht="12.75">
      <c r="A39" s="218">
        <v>14.2</v>
      </c>
      <c r="B39" s="238" t="s">
        <v>101</v>
      </c>
      <c r="C39" s="241" t="s">
        <v>5</v>
      </c>
      <c r="D39" s="202">
        <v>1</v>
      </c>
      <c r="E39" s="202">
        <v>1</v>
      </c>
      <c r="F39" s="203">
        <f t="shared" si="1"/>
        <v>1</v>
      </c>
      <c r="G39" s="204">
        <v>0.01</v>
      </c>
      <c r="H39" s="205">
        <v>0.01</v>
      </c>
      <c r="I39" s="240"/>
      <c r="J39" s="227"/>
    </row>
    <row r="40" spans="1:10" ht="12.75">
      <c r="A40" s="237">
        <v>14.3</v>
      </c>
      <c r="B40" s="238" t="s">
        <v>31</v>
      </c>
      <c r="C40" s="241" t="s">
        <v>5</v>
      </c>
      <c r="D40" s="202">
        <v>1</v>
      </c>
      <c r="E40" s="202">
        <v>1</v>
      </c>
      <c r="F40" s="203">
        <f t="shared" si="1"/>
        <v>1</v>
      </c>
      <c r="G40" s="204">
        <v>0.01</v>
      </c>
      <c r="H40" s="205">
        <v>0.01</v>
      </c>
      <c r="I40" s="240"/>
      <c r="J40" s="227"/>
    </row>
    <row r="41" spans="1:10" ht="12.75">
      <c r="A41" s="218">
        <v>14.4</v>
      </c>
      <c r="B41" s="238" t="s">
        <v>102</v>
      </c>
      <c r="C41" s="241" t="s">
        <v>5</v>
      </c>
      <c r="D41" s="202">
        <v>1</v>
      </c>
      <c r="E41" s="202">
        <v>1</v>
      </c>
      <c r="F41" s="203">
        <f t="shared" si="1"/>
        <v>1</v>
      </c>
      <c r="G41" s="204">
        <v>0.01</v>
      </c>
      <c r="H41" s="205">
        <v>0.01</v>
      </c>
      <c r="I41" s="240"/>
      <c r="J41" s="227"/>
    </row>
    <row r="42" spans="1:10" ht="12.75">
      <c r="A42" s="237">
        <v>14.5</v>
      </c>
      <c r="B42" s="238" t="s">
        <v>32</v>
      </c>
      <c r="C42" s="241" t="s">
        <v>5</v>
      </c>
      <c r="D42" s="202">
        <v>1</v>
      </c>
      <c r="E42" s="202">
        <v>1</v>
      </c>
      <c r="F42" s="203">
        <f t="shared" si="1"/>
        <v>1</v>
      </c>
      <c r="G42" s="204">
        <v>0.01</v>
      </c>
      <c r="H42" s="205">
        <v>0.01</v>
      </c>
      <c r="I42" s="240"/>
      <c r="J42" s="227"/>
    </row>
    <row r="43" spans="1:10" ht="12.75">
      <c r="A43" s="218">
        <v>14.6</v>
      </c>
      <c r="B43" s="238" t="s">
        <v>34</v>
      </c>
      <c r="C43" s="241" t="s">
        <v>5</v>
      </c>
      <c r="D43" s="202">
        <v>1</v>
      </c>
      <c r="E43" s="202">
        <v>1</v>
      </c>
      <c r="F43" s="203">
        <f t="shared" si="1"/>
        <v>1</v>
      </c>
      <c r="G43" s="204">
        <v>0.01</v>
      </c>
      <c r="H43" s="205">
        <v>0.01</v>
      </c>
      <c r="I43" s="240"/>
      <c r="J43" s="227"/>
    </row>
    <row r="44" spans="1:10" ht="12.75">
      <c r="A44" s="237">
        <v>14.7</v>
      </c>
      <c r="B44" s="238" t="s">
        <v>35</v>
      </c>
      <c r="C44" s="241" t="s">
        <v>5</v>
      </c>
      <c r="D44" s="202">
        <v>1</v>
      </c>
      <c r="E44" s="202">
        <v>1</v>
      </c>
      <c r="F44" s="203">
        <f t="shared" si="1"/>
        <v>1</v>
      </c>
      <c r="G44" s="204">
        <v>0.01</v>
      </c>
      <c r="H44" s="205">
        <v>0.01</v>
      </c>
      <c r="I44" s="240"/>
      <c r="J44" s="227"/>
    </row>
    <row r="45" spans="1:10" ht="12.75">
      <c r="A45" s="218">
        <v>14.8</v>
      </c>
      <c r="B45" s="242" t="s">
        <v>103</v>
      </c>
      <c r="C45" s="243" t="s">
        <v>5</v>
      </c>
      <c r="D45" s="244">
        <v>1</v>
      </c>
      <c r="E45" s="202">
        <v>1</v>
      </c>
      <c r="F45" s="203">
        <f t="shared" si="1"/>
        <v>1</v>
      </c>
      <c r="G45" s="204">
        <v>0.01</v>
      </c>
      <c r="H45" s="205">
        <v>0.01</v>
      </c>
      <c r="I45" s="245"/>
      <c r="J45" s="228"/>
    </row>
    <row r="46" spans="1:10" ht="12.75">
      <c r="A46" s="237">
        <v>14.9</v>
      </c>
      <c r="B46" s="246" t="s">
        <v>108</v>
      </c>
      <c r="C46" s="243" t="s">
        <v>1</v>
      </c>
      <c r="D46" s="244">
        <v>1</v>
      </c>
      <c r="E46" s="202">
        <v>1</v>
      </c>
      <c r="F46" s="203">
        <f t="shared" si="1"/>
        <v>1</v>
      </c>
      <c r="G46" s="204">
        <v>0.01</v>
      </c>
      <c r="H46" s="205">
        <v>0.01</v>
      </c>
      <c r="I46" s="247"/>
      <c r="J46" s="229"/>
    </row>
    <row r="47" spans="1:10" ht="12.75">
      <c r="A47" s="248">
        <v>14.1</v>
      </c>
      <c r="B47" s="246" t="s">
        <v>107</v>
      </c>
      <c r="C47" s="241" t="s">
        <v>1</v>
      </c>
      <c r="D47" s="244">
        <v>1</v>
      </c>
      <c r="E47" s="202">
        <v>1</v>
      </c>
      <c r="F47" s="203">
        <f t="shared" si="1"/>
        <v>1</v>
      </c>
      <c r="G47" s="204">
        <v>0.01</v>
      </c>
      <c r="H47" s="205">
        <v>0.01</v>
      </c>
      <c r="I47" s="247"/>
      <c r="J47" s="229"/>
    </row>
    <row r="48" spans="1:10" ht="12.75">
      <c r="A48" s="249">
        <v>14.11</v>
      </c>
      <c r="B48" s="250" t="s">
        <v>141</v>
      </c>
      <c r="C48" s="251" t="s">
        <v>5</v>
      </c>
      <c r="D48" s="202">
        <v>1</v>
      </c>
      <c r="E48" s="202">
        <v>1</v>
      </c>
      <c r="F48" s="203">
        <f t="shared" si="1"/>
        <v>1</v>
      </c>
      <c r="G48" s="204">
        <v>0.01</v>
      </c>
      <c r="H48" s="205">
        <v>0.01</v>
      </c>
      <c r="I48" s="240"/>
      <c r="J48" s="227"/>
    </row>
    <row r="49" spans="1:10" ht="12.75">
      <c r="A49" s="249">
        <v>14.12</v>
      </c>
      <c r="B49" s="250" t="s">
        <v>142</v>
      </c>
      <c r="C49" s="251" t="s">
        <v>5</v>
      </c>
      <c r="D49" s="202">
        <v>1</v>
      </c>
      <c r="E49" s="202">
        <v>1</v>
      </c>
      <c r="F49" s="203">
        <f t="shared" si="1"/>
        <v>1</v>
      </c>
      <c r="G49" s="204">
        <v>0.01</v>
      </c>
      <c r="H49" s="205">
        <v>0.01</v>
      </c>
      <c r="I49" s="240"/>
      <c r="J49" s="227"/>
    </row>
    <row r="50" spans="1:10" ht="12.75">
      <c r="A50" s="252">
        <v>14.13</v>
      </c>
      <c r="B50" s="246" t="s">
        <v>20</v>
      </c>
      <c r="C50" s="241" t="s">
        <v>5</v>
      </c>
      <c r="D50" s="244">
        <v>1</v>
      </c>
      <c r="E50" s="202">
        <v>1</v>
      </c>
      <c r="F50" s="203">
        <f t="shared" si="1"/>
        <v>1</v>
      </c>
      <c r="G50" s="204">
        <v>0.01</v>
      </c>
      <c r="H50" s="205">
        <v>0.01</v>
      </c>
      <c r="I50" s="247"/>
      <c r="J50" s="229"/>
    </row>
    <row r="51" spans="1:10" ht="13.5" thickBot="1">
      <c r="A51" s="253">
        <v>14.15</v>
      </c>
      <c r="B51" s="254" t="s">
        <v>180</v>
      </c>
      <c r="C51" s="255" t="s">
        <v>5</v>
      </c>
      <c r="D51" s="256">
        <v>1</v>
      </c>
      <c r="E51" s="257">
        <v>1</v>
      </c>
      <c r="F51" s="258">
        <f t="shared" ref="F51" si="2">D51*E51</f>
        <v>1</v>
      </c>
      <c r="G51" s="259">
        <v>0.01</v>
      </c>
      <c r="H51" s="260">
        <v>0.01</v>
      </c>
      <c r="I51" s="247"/>
      <c r="J51" s="229"/>
    </row>
    <row r="52" spans="1:10" ht="13.5" thickBot="1">
      <c r="A52" s="230" t="s">
        <v>105</v>
      </c>
      <c r="B52" s="231" t="s">
        <v>114</v>
      </c>
      <c r="C52" s="232"/>
      <c r="D52" s="233"/>
      <c r="E52" s="234"/>
      <c r="F52" s="234"/>
      <c r="G52" s="235"/>
      <c r="H52" s="235"/>
      <c r="I52" s="236">
        <v>7.7999999999999996E-3</v>
      </c>
      <c r="J52" s="22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2021-11-17T12:42:33Z</cp:lastPrinted>
  <dcterms:created xsi:type="dcterms:W3CDTF">2014-12-08T11:34:35Z</dcterms:created>
  <dcterms:modified xsi:type="dcterms:W3CDTF">2021-11-17T12:44:26Z</dcterms:modified>
</cp:coreProperties>
</file>